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Приложение № 4" sheetId="1" r:id="rId1"/>
    <sheet name="Прилож № 5 программы" sheetId="3" r:id="rId2"/>
  </sheets>
  <definedNames>
    <definedName name="_GoBack" localSheetId="0">'Приложение № 4'!#REF!</definedName>
    <definedName name="_xlnm._FilterDatabase" localSheetId="0" hidden="1">'Приложение № 4'!$C$10:$F$149</definedName>
    <definedName name="_xlnm.Print_Titles" localSheetId="1">'Прилож № 5 программы'!$10:$11</definedName>
    <definedName name="_xlnm.Print_Titles" localSheetId="0">'Приложение № 4'!$9:$10</definedName>
    <definedName name="_xlnm.Print_Area" localSheetId="1">'Прилож № 5 программы'!$A$1:$F$177</definedName>
    <definedName name="_xlnm.Print_Area" localSheetId="0">'Приложение № 4'!$A$1:$I$149</definedName>
  </definedNames>
  <calcPr calcId="124519"/>
</workbook>
</file>

<file path=xl/calcChain.xml><?xml version="1.0" encoding="utf-8"?>
<calcChain xmlns="http://schemas.openxmlformats.org/spreadsheetml/2006/main">
  <c r="F182" i="3"/>
  <c r="E182"/>
  <c r="F135"/>
  <c r="E135"/>
  <c r="D135"/>
  <c r="F159"/>
  <c r="E159"/>
  <c r="D159"/>
  <c r="F180"/>
  <c r="E180"/>
  <c r="E179" s="1"/>
  <c r="E178" s="1"/>
  <c r="D180"/>
  <c r="D179" s="1"/>
  <c r="D178" s="1"/>
  <c r="F179"/>
  <c r="F178" s="1"/>
  <c r="D175"/>
  <c r="D174" s="1"/>
  <c r="F176"/>
  <c r="F175" s="1"/>
  <c r="F174" s="1"/>
  <c r="E176"/>
  <c r="E175" s="1"/>
  <c r="E174" s="1"/>
  <c r="D176"/>
  <c r="F170"/>
  <c r="E170"/>
  <c r="D170"/>
  <c r="F172"/>
  <c r="E172"/>
  <c r="D172"/>
  <c r="F165"/>
  <c r="E165"/>
  <c r="F164"/>
  <c r="F163" s="1"/>
  <c r="E164"/>
  <c r="E163" s="1"/>
  <c r="D165"/>
  <c r="D164" s="1"/>
  <c r="D163" s="1"/>
  <c r="F157"/>
  <c r="E157"/>
  <c r="D157"/>
  <c r="F155"/>
  <c r="E155"/>
  <c r="D155"/>
  <c r="D143"/>
  <c r="F143"/>
  <c r="E143"/>
  <c r="F145"/>
  <c r="E145"/>
  <c r="D145"/>
  <c r="F148"/>
  <c r="F147" s="1"/>
  <c r="E148"/>
  <c r="E147" s="1"/>
  <c r="D148"/>
  <c r="D147" s="1"/>
  <c r="D161"/>
  <c r="D160" s="1"/>
  <c r="F151"/>
  <c r="F150" s="1"/>
  <c r="E151"/>
  <c r="E150" s="1"/>
  <c r="D151"/>
  <c r="D150" s="1"/>
  <c r="F161"/>
  <c r="F160" s="1"/>
  <c r="E161"/>
  <c r="E160" s="1"/>
  <c r="F139"/>
  <c r="F138" s="1"/>
  <c r="F137" s="1"/>
  <c r="F136" s="1"/>
  <c r="E139"/>
  <c r="E138" s="1"/>
  <c r="E137" s="1"/>
  <c r="E136" s="1"/>
  <c r="D139"/>
  <c r="D138" s="1"/>
  <c r="D137" s="1"/>
  <c r="D136" s="1"/>
  <c r="I115" i="1"/>
  <c r="H115"/>
  <c r="G115"/>
  <c r="F133" i="3"/>
  <c r="F132" s="1"/>
  <c r="F131" s="1"/>
  <c r="E133"/>
  <c r="E132" s="1"/>
  <c r="E131" s="1"/>
  <c r="D133"/>
  <c r="D132" s="1"/>
  <c r="D131" s="1"/>
  <c r="F129"/>
  <c r="F127" s="1"/>
  <c r="E129"/>
  <c r="E127" s="1"/>
  <c r="D129"/>
  <c r="D127" s="1"/>
  <c r="F125"/>
  <c r="F124" s="1"/>
  <c r="E125"/>
  <c r="E124" s="1"/>
  <c r="D125"/>
  <c r="D124" s="1"/>
  <c r="F122"/>
  <c r="F121" s="1"/>
  <c r="E122"/>
  <c r="E121" s="1"/>
  <c r="D122"/>
  <c r="D121" s="1"/>
  <c r="F118"/>
  <c r="F117" s="1"/>
  <c r="E118"/>
  <c r="E117" s="1"/>
  <c r="D118"/>
  <c r="D117" s="1"/>
  <c r="F26"/>
  <c r="F25" s="1"/>
  <c r="E26"/>
  <c r="E25" s="1"/>
  <c r="D26"/>
  <c r="D25" s="1"/>
  <c r="F23"/>
  <c r="F22" s="1"/>
  <c r="E23"/>
  <c r="E22" s="1"/>
  <c r="D23"/>
  <c r="D22" s="1"/>
  <c r="I121" i="1"/>
  <c r="H121"/>
  <c r="G121"/>
  <c r="F16" i="3"/>
  <c r="F15" s="1"/>
  <c r="F14" s="1"/>
  <c r="E16"/>
  <c r="E15" s="1"/>
  <c r="E14" s="1"/>
  <c r="D16"/>
  <c r="D15" s="1"/>
  <c r="D14" s="1"/>
  <c r="I103" i="1"/>
  <c r="I62" s="1"/>
  <c r="H103"/>
  <c r="H62" s="1"/>
  <c r="G103"/>
  <c r="G62" s="1"/>
  <c r="I147"/>
  <c r="I146" s="1"/>
  <c r="I145" s="1"/>
  <c r="I144" s="1"/>
  <c r="I143" s="1"/>
  <c r="H147"/>
  <c r="H146" s="1"/>
  <c r="H145" s="1"/>
  <c r="H144" s="1"/>
  <c r="H143" s="1"/>
  <c r="G147"/>
  <c r="G146" s="1"/>
  <c r="G145" s="1"/>
  <c r="G144" s="1"/>
  <c r="G143" s="1"/>
  <c r="I141"/>
  <c r="H141"/>
  <c r="G141"/>
  <c r="I139"/>
  <c r="H139"/>
  <c r="G139"/>
  <c r="I116"/>
  <c r="I114" s="1"/>
  <c r="H116"/>
  <c r="H114" s="1"/>
  <c r="G116"/>
  <c r="G114" s="1"/>
  <c r="I109"/>
  <c r="I108" s="1"/>
  <c r="I107" s="1"/>
  <c r="H109"/>
  <c r="H108" s="1"/>
  <c r="G109"/>
  <c r="G108" s="1"/>
  <c r="I112"/>
  <c r="I111" s="1"/>
  <c r="H112"/>
  <c r="H111" s="1"/>
  <c r="G112"/>
  <c r="G111" s="1"/>
  <c r="I132"/>
  <c r="H132"/>
  <c r="I131"/>
  <c r="H131"/>
  <c r="I130"/>
  <c r="H130"/>
  <c r="I129"/>
  <c r="H129"/>
  <c r="I128"/>
  <c r="H128"/>
  <c r="G132"/>
  <c r="G131" s="1"/>
  <c r="G130" s="1"/>
  <c r="G129" s="1"/>
  <c r="G128" s="1"/>
  <c r="I126"/>
  <c r="I125" s="1"/>
  <c r="H126"/>
  <c r="H125" s="1"/>
  <c r="G126"/>
  <c r="G125" s="1"/>
  <c r="I123"/>
  <c r="I122" s="1"/>
  <c r="I120" s="1"/>
  <c r="H123"/>
  <c r="H122" s="1"/>
  <c r="G123"/>
  <c r="G122" s="1"/>
  <c r="G120" s="1"/>
  <c r="I63"/>
  <c r="I61" s="1"/>
  <c r="I60" s="1"/>
  <c r="I59" s="1"/>
  <c r="H63"/>
  <c r="H61" s="1"/>
  <c r="H60" s="1"/>
  <c r="H59" s="1"/>
  <c r="G63"/>
  <c r="G61" s="1"/>
  <c r="G60" s="1"/>
  <c r="G59" s="1"/>
  <c r="I56"/>
  <c r="H56"/>
  <c r="I54"/>
  <c r="I53" s="1"/>
  <c r="H54"/>
  <c r="H53" s="1"/>
  <c r="G56"/>
  <c r="G54"/>
  <c r="I48"/>
  <c r="I47" s="1"/>
  <c r="I46" s="1"/>
  <c r="H48"/>
  <c r="G48"/>
  <c r="G47" s="1"/>
  <c r="G46" s="1"/>
  <c r="H47"/>
  <c r="H46" s="1"/>
  <c r="I44"/>
  <c r="I43" s="1"/>
  <c r="I42" s="1"/>
  <c r="I41" s="1"/>
  <c r="H44"/>
  <c r="H43" s="1"/>
  <c r="H42" s="1"/>
  <c r="H41" s="1"/>
  <c r="G44"/>
  <c r="G43" s="1"/>
  <c r="G42" s="1"/>
  <c r="G41" s="1"/>
  <c r="I39"/>
  <c r="I38" s="1"/>
  <c r="I37" s="1"/>
  <c r="I36" s="1"/>
  <c r="I34" s="1"/>
  <c r="I33" s="1"/>
  <c r="H39"/>
  <c r="H38" s="1"/>
  <c r="H37" s="1"/>
  <c r="H36" s="1"/>
  <c r="H34" s="1"/>
  <c r="H33" s="1"/>
  <c r="G39"/>
  <c r="G38" s="1"/>
  <c r="G37" s="1"/>
  <c r="G36" s="1"/>
  <c r="G23"/>
  <c r="I25"/>
  <c r="H25"/>
  <c r="G25"/>
  <c r="I23"/>
  <c r="H23"/>
  <c r="I31"/>
  <c r="I30" s="1"/>
  <c r="I29" s="1"/>
  <c r="H31"/>
  <c r="H30" s="1"/>
  <c r="H29" s="1"/>
  <c r="G31"/>
  <c r="G30" s="1"/>
  <c r="G29" s="1"/>
  <c r="I27"/>
  <c r="H27"/>
  <c r="G27"/>
  <c r="I14"/>
  <c r="I13" s="1"/>
  <c r="H14"/>
  <c r="H13" s="1"/>
  <c r="G17"/>
  <c r="G16" s="1"/>
  <c r="G14" s="1"/>
  <c r="G13" s="1"/>
  <c r="D154" i="3" l="1"/>
  <c r="D153" s="1"/>
  <c r="E169"/>
  <c r="E168" s="1"/>
  <c r="D169"/>
  <c r="D168" s="1"/>
  <c r="F169"/>
  <c r="F168" s="1"/>
  <c r="E154"/>
  <c r="E153" s="1"/>
  <c r="F142"/>
  <c r="F141" s="1"/>
  <c r="F154"/>
  <c r="F153" s="1"/>
  <c r="E142"/>
  <c r="E141" s="1"/>
  <c r="D142"/>
  <c r="D141" s="1"/>
  <c r="D182" s="1"/>
  <c r="D128"/>
  <c r="F128"/>
  <c r="E128"/>
  <c r="D120"/>
  <c r="E120"/>
  <c r="F120"/>
  <c r="D21"/>
  <c r="D20" s="1"/>
  <c r="F21"/>
  <c r="F20" s="1"/>
  <c r="F12" s="1"/>
  <c r="E21"/>
  <c r="E20" s="1"/>
  <c r="E12" s="1"/>
  <c r="H120" i="1"/>
  <c r="H119" s="1"/>
  <c r="H118" s="1"/>
  <c r="G53"/>
  <c r="G52" s="1"/>
  <c r="G51" s="1"/>
  <c r="G50" s="1"/>
  <c r="I52"/>
  <c r="I51" s="1"/>
  <c r="I50" s="1"/>
  <c r="H52"/>
  <c r="H51" s="1"/>
  <c r="H50" s="1"/>
  <c r="G107"/>
  <c r="G34"/>
  <c r="G33" s="1"/>
  <c r="G138"/>
  <c r="G137" s="1"/>
  <c r="G136" s="1"/>
  <c r="G135" s="1"/>
  <c r="G134" s="1"/>
  <c r="I138"/>
  <c r="I137" s="1"/>
  <c r="I136" s="1"/>
  <c r="I135" s="1"/>
  <c r="I134" s="1"/>
  <c r="H138"/>
  <c r="H137" s="1"/>
  <c r="H136" s="1"/>
  <c r="H135" s="1"/>
  <c r="H134" s="1"/>
  <c r="I106"/>
  <c r="I105" s="1"/>
  <c r="G106"/>
  <c r="G105" s="1"/>
  <c r="G87" s="1"/>
  <c r="H107"/>
  <c r="G22"/>
  <c r="G21" s="1"/>
  <c r="G20" s="1"/>
  <c r="G19" s="1"/>
  <c r="G12" s="1"/>
  <c r="I119"/>
  <c r="I118" s="1"/>
  <c r="G119"/>
  <c r="G118" s="1"/>
  <c r="I22"/>
  <c r="I21" s="1"/>
  <c r="I20" s="1"/>
  <c r="I19" s="1"/>
  <c r="I12" s="1"/>
  <c r="H22"/>
  <c r="H21" s="1"/>
  <c r="H20" s="1"/>
  <c r="H19" s="1"/>
  <c r="H12" s="1"/>
  <c r="D12" i="3" l="1"/>
  <c r="G11" i="1"/>
  <c r="G149" s="1"/>
  <c r="I87"/>
  <c r="I11"/>
  <c r="I149" s="1"/>
  <c r="H106"/>
  <c r="H105" s="1"/>
  <c r="H87" s="1"/>
  <c r="H11" l="1"/>
  <c r="H149"/>
</calcChain>
</file>

<file path=xl/sharedStrings.xml><?xml version="1.0" encoding="utf-8"?>
<sst xmlns="http://schemas.openxmlformats.org/spreadsheetml/2006/main" count="683" uniqueCount="218">
  <si>
    <t>Наименование показателей</t>
  </si>
  <si>
    <t>Глава</t>
  </si>
  <si>
    <t>Целевая статья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</si>
  <si>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</si>
  <si>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</si>
  <si>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</si>
  <si>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</si>
  <si>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</si>
  <si>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</si>
  <si>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</si>
  <si>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</si>
  <si>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</si>
  <si>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</si>
  <si>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</si>
  <si>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</si>
  <si>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</si>
  <si>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</si>
  <si>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Образование</t>
  </si>
  <si>
    <t>Иные межбюджетные трансферты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</si>
  <si>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</si>
  <si>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</si>
  <si>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</si>
  <si>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</si>
  <si>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</si>
  <si>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</si>
  <si>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Национальная оборона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</si>
  <si>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</si>
  <si>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</si>
  <si>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</si>
  <si>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</si>
  <si>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</si>
  <si>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Административная комиссия</t>
  </si>
  <si>
    <t xml:space="preserve">Резервный фонд администрации муниципального образования </t>
  </si>
  <si>
    <t>Жилищное хозяйство</t>
  </si>
  <si>
    <t>Национальная безопасность и правоохранительная деятельность</t>
  </si>
  <si>
    <t>Субсидии некоммерческим организациям</t>
  </si>
  <si>
    <t>01</t>
  </si>
  <si>
    <t>Расходы на 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</si>
  <si>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</si>
  <si>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</si>
  <si>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</si>
  <si>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</si>
  <si>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</si>
  <si>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02</t>
  </si>
  <si>
    <t>03</t>
  </si>
  <si>
    <t>04</t>
  </si>
  <si>
    <t>06</t>
  </si>
  <si>
    <t>11</t>
  </si>
  <si>
    <t>13</t>
  </si>
  <si>
    <t>10</t>
  </si>
  <si>
    <t>09</t>
  </si>
  <si>
    <t>12</t>
  </si>
  <si>
    <t>05</t>
  </si>
  <si>
    <t>07</t>
  </si>
  <si>
    <t>Сумма, тыс. рублей</t>
  </si>
  <si>
    <t>ВСЕГО РАСХОДОВ</t>
  </si>
  <si>
    <t>II. НЕПРОГРАММНЫЕ НАПРАВЛЕНИЯ ДЕЯТЕЛЬНОСТИ</t>
  </si>
  <si>
    <t xml:space="preserve">Приложение № 5
к решению Совета (Собрания) депутатов 
муниципального образования
«_________________________»
Приложение № 3 </t>
  </si>
  <si>
    <t xml:space="preserve">Приложение № 4
к решению Совета (Собрания) депутатов 
муниципального образования
«_________________________»
Приложение № 3 </t>
  </si>
  <si>
    <t>2021 год</t>
  </si>
  <si>
    <t>2022 год</t>
  </si>
  <si>
    <t>2023 год</t>
  </si>
  <si>
    <t xml:space="preserve"> от _______ 2020 г. № _____</t>
  </si>
  <si>
    <t xml:space="preserve">Функционирование законодательных (представительных) органов государственной власти и представительных органов муниципального образования </t>
  </si>
  <si>
    <t>Расходы на содержание органов местного самоуправления и обеспечение их функций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</si>
  <si>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</si>
  <si>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</si>
  <si>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</si>
  <si>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</si>
  <si>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</si>
  <si>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</si>
  <si>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</si>
  <si>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Местная администрация</t>
  </si>
  <si>
    <t>Резервный фонд</t>
  </si>
  <si>
    <t>Мероприятия в сфере строительства, архитектуры и градостроительства</t>
  </si>
  <si>
    <t xml:space="preserve">Мероприятия в сфере коммунального хозяйства 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</si>
  <si>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</si>
  <si>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Мероприятия в сфере жилищного хозяйства</t>
  </si>
  <si>
    <t>Мероприятия в сфере благоустройства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</si>
  <si>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</si>
  <si>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</si>
  <si>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</si>
  <si>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>Осуществление мероприятий в сфере жилищного хозяйства  за счет средств бюджета поселения</t>
  </si>
  <si>
    <t>(код целевой статьи)           64 0 00 00000</t>
  </si>
  <si>
    <t>(код целевой статьи)      65 0 00 00000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</si>
  <si>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</si>
  <si>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</si>
  <si>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         67 0 00 00000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</si>
  <si>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</si>
  <si>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статьи)          68 0 00 00000</t>
  </si>
  <si>
    <t>Осуществление мероприятий для детей и молодежи</t>
  </si>
  <si>
    <t>(код целевой статьи с направлением расходов) 04 0 00 84000</t>
  </si>
  <si>
    <t>Вид расхо-дов</t>
  </si>
  <si>
    <t xml:space="preserve">I. МУНИЦИПАЛЬНЫЕ ПРОГРАММЫ </t>
  </si>
  <si>
    <t>Передача части полномочий по решению вопросов местного значения в соответствии с заключенными соглашениями</t>
  </si>
  <si>
    <t>4. Муниципальная программа "Культура в поселении"</t>
  </si>
  <si>
    <t>(код целевой статьи с направлением расходов)                    61 1 00 80010</t>
  </si>
  <si>
    <t>(код целевой статьи с кодом подпрограммы и направлением расходов)                                  02 2 00 82000</t>
  </si>
  <si>
    <t>(код целевой статьи с кодом подпрограммы и направлением расходов)                                     02 2 00 82000</t>
  </si>
  <si>
    <t xml:space="preserve"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</t>
  </si>
  <si>
    <t>(код целевой статьи с направлением расходов)                                          64 0 00 80060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</si>
  <si>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</si>
  <si>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64 0 00 80060</t>
  </si>
  <si>
    <t>(код целевой статьи с направлением расходов)                                           64 0 00 80060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</si>
  <si>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</t>
  </si>
  <si>
    <t>(код целевой статьи с направлением расходов)                                                65 0 00 80070</t>
  </si>
  <si>
    <t>(код целевой статьи с направлением расходов)                              65 0 00 80070</t>
  </si>
  <si>
    <t>(код целевой статьи с направлением расходов)                                  65 0 00 80070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</si>
  <si>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</si>
  <si>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</si>
  <si>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</si>
  <si>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</si>
  <si>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</si>
  <si>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</si>
  <si>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</si>
  <si>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</si>
  <si>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</si>
  <si>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</si>
  <si>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</si>
  <si>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</si>
  <si>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</si>
  <si>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</si>
  <si>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04 0 00 84000</t>
  </si>
  <si>
    <t>(код целевой статьи с направлением расходов)                               04 0 00 84000</t>
  </si>
  <si>
    <t>Осуществление первичного воинского учета на территориях, где отсутствуют военные комиссариаты</t>
  </si>
  <si>
    <t>Первичный воинский учет</t>
  </si>
  <si>
    <t xml:space="preserve">Первичный воинский учет </t>
  </si>
  <si>
    <t>Защита населения и территории от чрезвычайных ситуаций природного и техногенного характера, пожарная безопасность</t>
  </si>
  <si>
    <t>Раз-дел</t>
  </si>
  <si>
    <t>Под-раздел</t>
  </si>
  <si>
    <t>(код целевой статьи с направлением расходов)                 61 1 00 80010</t>
  </si>
  <si>
    <t>Вид рас-ходов</t>
  </si>
  <si>
    <t>Муниципальная программа "Развитие территориального общественного самоуправления в муниципальном образовании "Шалакушское" на 2021 год и плановый период 2020 - 2023 годы" "</t>
  </si>
  <si>
    <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продвижение территориального общественного самоуправления</t>
    </r>
  </si>
  <si>
    <t xml:space="preserve">  63 0 00 00000</t>
  </si>
  <si>
    <t xml:space="preserve">  63 0 00 51180</t>
  </si>
  <si>
    <t xml:space="preserve">    63 0 00 51180</t>
  </si>
  <si>
    <t>Муниципальная программа "Обеспечение первичных мер пожарной безопасности в границах муниципального образования "Шалакушское" на 2021 год и плановый период 2020 - 2023 годы"</t>
  </si>
  <si>
    <t xml:space="preserve">  01 0 00 00000</t>
  </si>
  <si>
    <t xml:space="preserve">    04 1 00 84020</t>
  </si>
  <si>
    <t xml:space="preserve"> 04 0 00 00000</t>
  </si>
  <si>
    <t xml:space="preserve">    04 2 00 84020</t>
  </si>
  <si>
    <t xml:space="preserve">    04 3 00 84020</t>
  </si>
  <si>
    <t>Муниципальная программа "Молодежная политика на территории муниципального образования "Шалакушское" на 2021 год и плановый период 2022 - 2023 годы""</t>
  </si>
  <si>
    <t>подпрограмма №4 "Здоровая молодежь - здоровое будущее"</t>
  </si>
  <si>
    <t xml:space="preserve">  64 0 00 88910</t>
  </si>
  <si>
    <t xml:space="preserve"> 64 0 00 00000</t>
  </si>
  <si>
    <t xml:space="preserve">  62 0 00 81400</t>
  </si>
  <si>
    <t xml:space="preserve"> 62 0 00 00000</t>
  </si>
  <si>
    <t>Обеспечение деятельности администрации муниципального образования "Шалакушское"</t>
  </si>
  <si>
    <t>Мероприятия в  сфере общегосударственных вопроов, осуществляемых органами местного самоуправления</t>
  </si>
  <si>
    <t xml:space="preserve">   09 0 0 00 48420</t>
  </si>
  <si>
    <t xml:space="preserve">   09 0 0 00 0000</t>
  </si>
  <si>
    <t xml:space="preserve">   62 0 00 78680</t>
  </si>
  <si>
    <t xml:space="preserve">    62 0 00 80010</t>
  </si>
  <si>
    <t xml:space="preserve">    63 0 00 80010</t>
  </si>
  <si>
    <t>к решению муниципального Совета муниципального образования "Шалакушское"</t>
  </si>
  <si>
    <t>Администрация муниципального образования "Шалакушское"</t>
  </si>
  <si>
    <t xml:space="preserve">    07 0 00 83520</t>
  </si>
  <si>
    <t>Мероприятия по организации уличного освещения</t>
  </si>
  <si>
    <t>Прочие мероприятия по бланоустройству</t>
  </si>
  <si>
    <t xml:space="preserve">    07 0 00 83540</t>
  </si>
  <si>
    <t xml:space="preserve">    07 0 00 00000</t>
  </si>
  <si>
    <t>Подпрограмма №1 "Молодежная политика на территории муниципального образования Шалакушское" на 2021 год и плановй период 2022 - 2023 годы"</t>
  </si>
  <si>
    <t>Муниципальная программа "Формирование комфортной городской среды на 2018 - 2024 годы"</t>
  </si>
  <si>
    <t>Муниципальная программа "Благоустройство территории муниципального образования "Шалакушское" на 2021 год и плановый период 2022 - 2023 годы"</t>
  </si>
  <si>
    <t xml:space="preserve">  01 0 00 81510</t>
  </si>
  <si>
    <t xml:space="preserve"> 01 0 00 81510</t>
  </si>
  <si>
    <t xml:space="preserve">   01 0 00 81510</t>
  </si>
  <si>
    <t>Муниципальный Совет муниципального образования "Шалакушское"</t>
  </si>
  <si>
    <t>Проведение выборов и референдумов</t>
  </si>
  <si>
    <t>01 0 00 81510</t>
  </si>
  <si>
    <t>Подпрограмма №2 "Профилактика правонарушений среди молодежи и несовкршеннолетних на территории муниципального образования Шалакушское" на 2021 год и плановй период 2022 - 2023 годы"</t>
  </si>
  <si>
    <t xml:space="preserve">    62 0 00 00000</t>
  </si>
  <si>
    <t xml:space="preserve"> 62 0 0 00 80480</t>
  </si>
  <si>
    <t xml:space="preserve"> 62 0  00 00000</t>
  </si>
  <si>
    <t xml:space="preserve">  62 0  00 80480</t>
  </si>
  <si>
    <t xml:space="preserve">   09 0  00 48420</t>
  </si>
  <si>
    <t xml:space="preserve"> от  "    "   _______ 2020 г. № _____</t>
  </si>
  <si>
    <t>1. Муниципальная программа "Обеспечение первичных мер пожарной безопасности в границах муниципального образования "Шалакушское" на 2021 год и плановый период 2020 - 2023 годы"</t>
  </si>
  <si>
    <t>Повышение уровня противопожарной защиты населенных пунктов</t>
  </si>
  <si>
    <t xml:space="preserve">    04 0 00 00000</t>
  </si>
  <si>
    <t>2. Муниципальная программа "Молодежная политика на территории муниципального образования "Шалакушское" на 2021 год и плановый период 2022 - 2023 годы""</t>
  </si>
  <si>
    <t>04 1 00 84020</t>
  </si>
  <si>
    <t>04 2 00 84020</t>
  </si>
  <si>
    <t>04 0 00 00000</t>
  </si>
  <si>
    <t>04 3 00 84020</t>
  </si>
  <si>
    <t xml:space="preserve">    08 0 00 83540</t>
  </si>
  <si>
    <t>3. Муниципальная программа "Благоустройство территории муниципального образования "Шалакушское" на 2021 год и плановый период 2022 - 2023 годы"</t>
  </si>
  <si>
    <t>4. Муниципальная программа "Формирование комфортной городской среды на 2018 - 2024 годы"</t>
  </si>
  <si>
    <t xml:space="preserve">5. Муниципальная программа "Развитие территориального общественного самоуправления в муниципальном образовании "Шалакушское" на 2021 год и плановый период 2020 - 2023 годы" </t>
  </si>
  <si>
    <t>08 0 00 00000</t>
  </si>
  <si>
    <t>Создание системы  комплексного благоустройства территории муниципального образования "Шалакушское", напрвленное на улучшение жизни жителей поселения</t>
  </si>
  <si>
    <t>08 0  0 00000</t>
  </si>
  <si>
    <t>Прочие мероприятия по благоустройству</t>
  </si>
  <si>
    <t>61 0 00 0000</t>
  </si>
  <si>
    <t xml:space="preserve">  61 0 00 80010</t>
  </si>
  <si>
    <t xml:space="preserve"> 61 0 00 80010</t>
  </si>
  <si>
    <t>61 0 00 80010</t>
  </si>
  <si>
    <t>63 0 00 80010</t>
  </si>
  <si>
    <t>63 0 00 0000</t>
  </si>
  <si>
    <t>64 0 00 0000</t>
  </si>
  <si>
    <t>62 0 00 78680</t>
  </si>
  <si>
    <t>64 0 00 88910</t>
  </si>
  <si>
    <t>62 0 00 0000</t>
  </si>
  <si>
    <t>62 0 0 80010</t>
  </si>
  <si>
    <t>62 0 00 00000</t>
  </si>
  <si>
    <t>Иные бюджетный ассигнования</t>
  </si>
  <si>
    <t>62 0 00 80010</t>
  </si>
  <si>
    <t>62 0 00 81400</t>
  </si>
  <si>
    <t>63 0 00 51180</t>
  </si>
  <si>
    <t>Провеление выборов и референдумов</t>
  </si>
  <si>
    <t>мероприятия по организации выборов и референдумов</t>
  </si>
  <si>
    <t>62 0 0081400</t>
  </si>
  <si>
    <t>мероприятия в сфере общегосударственных вопросов, осуществляемых органами  местного самоуправления</t>
  </si>
  <si>
    <t>Всего расходов</t>
  </si>
  <si>
    <t>Ведомственная структура расходов  бюджета муниципального образования "Шалакушское"   на 2021 год и на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</si>
  <si>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муниципального образования "Шалакушское" на 2021 год и на плановый период 2022 и 2023 годов</t>
  </si>
</sst>
</file>

<file path=xl/styles.xml><?xml version="1.0" encoding="utf-8"?>
<styleSheet xmlns="http://schemas.openxmlformats.org/spreadsheetml/2006/main">
  <numFmts count="5">
    <numFmt numFmtId="164" formatCode="[&lt;=999]000;[&lt;=9999]000\-00;000\-0000"/>
    <numFmt numFmtId="165" formatCode="0000"/>
    <numFmt numFmtId="166" formatCode="0#"/>
    <numFmt numFmtId="167" formatCode="#,##0.0"/>
    <numFmt numFmtId="168" formatCode="000000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66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right" vertical="center" wrapText="1"/>
    </xf>
    <xf numFmtId="167" fontId="1" fillId="2" borderId="4" xfId="0" applyNumberFormat="1" applyFont="1" applyFill="1" applyBorder="1" applyAlignment="1">
      <alignment horizontal="right" vertical="center"/>
    </xf>
    <xf numFmtId="0" fontId="1" fillId="2" borderId="0" xfId="0" applyFont="1" applyFill="1"/>
    <xf numFmtId="166" fontId="5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7" fontId="1" fillId="2" borderId="5" xfId="0" applyNumberFormat="1" applyFont="1" applyFill="1" applyBorder="1" applyAlignment="1">
      <alignment horizontal="right" vertical="center" wrapText="1"/>
    </xf>
    <xf numFmtId="167" fontId="1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7" fontId="1" fillId="2" borderId="6" xfId="0" applyNumberFormat="1" applyFont="1" applyFill="1" applyBorder="1" applyAlignment="1">
      <alignment horizontal="right" vertical="center" wrapText="1"/>
    </xf>
    <xf numFmtId="167" fontId="1" fillId="2" borderId="6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167" fontId="1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 wrapText="1"/>
    </xf>
    <xf numFmtId="167" fontId="6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168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justify" wrapText="1"/>
    </xf>
    <xf numFmtId="0" fontId="8" fillId="2" borderId="4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right" vertical="center"/>
    </xf>
    <xf numFmtId="166" fontId="1" fillId="2" borderId="6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167" fontId="1" fillId="2" borderId="8" xfId="0" applyNumberFormat="1" applyFont="1" applyFill="1" applyBorder="1" applyAlignment="1">
      <alignment horizontal="right" vertical="center"/>
    </xf>
    <xf numFmtId="166" fontId="1" fillId="2" borderId="7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7" fontId="4" fillId="0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J182"/>
  <sheetViews>
    <sheetView topLeftCell="A124" zoomScaleSheetLayoutView="108" workbookViewId="0">
      <selection activeCell="F11" sqref="F11"/>
    </sheetView>
  </sheetViews>
  <sheetFormatPr defaultColWidth="9.140625" defaultRowHeight="15.75"/>
  <cols>
    <col min="1" max="1" width="38.7109375" style="2" customWidth="1"/>
    <col min="2" max="2" width="5.7109375" style="2" customWidth="1"/>
    <col min="3" max="3" width="5.5703125" style="15" customWidth="1"/>
    <col min="4" max="4" width="5.42578125" style="2" customWidth="1"/>
    <col min="5" max="5" width="16.140625" style="2" customWidth="1"/>
    <col min="6" max="6" width="8" style="2" customWidth="1"/>
    <col min="7" max="7" width="9.42578125" style="2" customWidth="1"/>
    <col min="8" max="8" width="10" style="2" customWidth="1"/>
    <col min="9" max="9" width="9.5703125" style="2" customWidth="1"/>
    <col min="10" max="10" width="2.5703125" style="2" customWidth="1"/>
    <col min="11" max="11" width="12" style="2" customWidth="1"/>
    <col min="12" max="16384" width="9.140625" style="2"/>
  </cols>
  <sheetData>
    <row r="1" spans="1:10" ht="14.45" customHeight="1">
      <c r="B1" s="3"/>
      <c r="C1" s="4"/>
      <c r="D1" s="3"/>
      <c r="E1" s="3"/>
      <c r="F1" s="99"/>
      <c r="G1" s="124" t="s">
        <v>58</v>
      </c>
      <c r="H1" s="124"/>
      <c r="I1" s="124"/>
    </row>
    <row r="2" spans="1:10" ht="48.75" customHeight="1">
      <c r="B2" s="3"/>
      <c r="C2" s="4"/>
      <c r="D2" s="3"/>
      <c r="E2" s="3"/>
      <c r="F2" s="99"/>
      <c r="G2" s="124" t="s">
        <v>156</v>
      </c>
      <c r="H2" s="124"/>
      <c r="I2" s="124"/>
    </row>
    <row r="3" spans="1:10" ht="7.5" customHeight="1">
      <c r="B3" s="5"/>
      <c r="C3" s="6"/>
      <c r="D3" s="5"/>
      <c r="E3" s="1"/>
      <c r="F3" s="124"/>
      <c r="G3" s="124"/>
      <c r="H3" s="124"/>
      <c r="I3" s="124"/>
    </row>
    <row r="4" spans="1:10" ht="34.5" hidden="1" customHeight="1">
      <c r="B4" s="5"/>
      <c r="C4" s="6"/>
      <c r="D4" s="5"/>
      <c r="E4" s="1"/>
      <c r="F4" s="124"/>
      <c r="G4" s="124"/>
      <c r="H4" s="124"/>
      <c r="I4" s="124"/>
    </row>
    <row r="5" spans="1:10">
      <c r="B5" s="5"/>
      <c r="C5" s="6"/>
      <c r="D5" s="5"/>
      <c r="E5" s="1"/>
      <c r="F5" s="100"/>
      <c r="G5" s="125" t="s">
        <v>62</v>
      </c>
      <c r="H5" s="125"/>
      <c r="I5" s="125"/>
    </row>
    <row r="6" spans="1:10" ht="10.5" customHeight="1">
      <c r="B6" s="5"/>
      <c r="C6" s="6"/>
      <c r="D6" s="5"/>
      <c r="E6" s="1"/>
      <c r="F6" s="7"/>
      <c r="G6" s="8"/>
      <c r="H6" s="8"/>
      <c r="I6" s="8"/>
    </row>
    <row r="7" spans="1:10" ht="39" customHeight="1">
      <c r="A7" s="119" t="s">
        <v>216</v>
      </c>
      <c r="B7" s="119"/>
      <c r="C7" s="119"/>
      <c r="D7" s="119"/>
      <c r="E7" s="119"/>
      <c r="F7" s="119"/>
      <c r="G7" s="119"/>
      <c r="H7" s="119"/>
      <c r="I7" s="119"/>
    </row>
    <row r="8" spans="1:10" ht="4.5" customHeight="1">
      <c r="A8" s="123"/>
      <c r="B8" s="123"/>
      <c r="C8" s="123"/>
      <c r="D8" s="123"/>
      <c r="E8" s="123"/>
      <c r="F8" s="123"/>
      <c r="G8" s="123"/>
      <c r="H8" s="123"/>
      <c r="I8" s="123"/>
    </row>
    <row r="9" spans="1:10" ht="17.45" customHeight="1">
      <c r="A9" s="120" t="s">
        <v>0</v>
      </c>
      <c r="B9" s="121" t="s">
        <v>1</v>
      </c>
      <c r="C9" s="122" t="s">
        <v>128</v>
      </c>
      <c r="D9" s="120" t="s">
        <v>129</v>
      </c>
      <c r="E9" s="120" t="s">
        <v>2</v>
      </c>
      <c r="F9" s="120" t="s">
        <v>92</v>
      </c>
      <c r="G9" s="121" t="s">
        <v>54</v>
      </c>
      <c r="H9" s="121"/>
      <c r="I9" s="121"/>
    </row>
    <row r="10" spans="1:10" ht="38.25" customHeight="1">
      <c r="A10" s="120"/>
      <c r="B10" s="121"/>
      <c r="C10" s="122"/>
      <c r="D10" s="120"/>
      <c r="E10" s="120"/>
      <c r="F10" s="120"/>
      <c r="G10" s="9" t="s">
        <v>59</v>
      </c>
      <c r="H10" s="9" t="s">
        <v>60</v>
      </c>
      <c r="I10" s="9" t="s">
        <v>61</v>
      </c>
      <c r="J10" s="10"/>
    </row>
    <row r="11" spans="1:10" ht="45" customHeight="1">
      <c r="A11" s="59" t="s">
        <v>157</v>
      </c>
      <c r="B11" s="60">
        <v>341</v>
      </c>
      <c r="C11" s="61"/>
      <c r="D11" s="62"/>
      <c r="E11" s="63"/>
      <c r="F11" s="22"/>
      <c r="G11" s="48">
        <f>G12+G50+G60+G105+G118+G128</f>
        <v>6794.1</v>
      </c>
      <c r="H11" s="48">
        <f>H12+H50+H60+H105+H118+H128</f>
        <v>6660.5</v>
      </c>
      <c r="I11" s="48">
        <f>I12+I50+I60+I105+I118+I128</f>
        <v>6888.2</v>
      </c>
    </row>
    <row r="12" spans="1:10" ht="26.1" customHeight="1">
      <c r="A12" s="59" t="s">
        <v>3</v>
      </c>
      <c r="B12" s="66">
        <v>341</v>
      </c>
      <c r="C12" s="64" t="s">
        <v>36</v>
      </c>
      <c r="D12" s="64" t="s">
        <v>42</v>
      </c>
      <c r="E12" s="65"/>
      <c r="F12" s="58"/>
      <c r="G12" s="54">
        <f>G13+G19+G33+G36+G41</f>
        <v>4685.6000000000004</v>
      </c>
      <c r="H12" s="54">
        <f t="shared" ref="H12:I12" si="0">H13+H19+H33+H36+H41</f>
        <v>4727.5</v>
      </c>
      <c r="I12" s="54">
        <f t="shared" si="0"/>
        <v>4858</v>
      </c>
      <c r="J12" s="10"/>
    </row>
    <row r="13" spans="1:10" ht="63">
      <c r="A13" s="59" t="s">
        <v>27</v>
      </c>
      <c r="B13" s="66">
        <v>341</v>
      </c>
      <c r="C13" s="64" t="s">
        <v>36</v>
      </c>
      <c r="D13" s="64" t="s">
        <v>43</v>
      </c>
      <c r="E13" s="63"/>
      <c r="F13" s="28"/>
      <c r="G13" s="54">
        <f>G14</f>
        <v>744.7</v>
      </c>
      <c r="H13" s="54">
        <f t="shared" ref="H13:I13" si="1">H14</f>
        <v>744.7</v>
      </c>
      <c r="I13" s="54">
        <f t="shared" si="1"/>
        <v>767.2</v>
      </c>
      <c r="J13" s="10"/>
    </row>
    <row r="14" spans="1:10" ht="31.5">
      <c r="A14" s="56" t="s">
        <v>69</v>
      </c>
      <c r="B14" s="66">
        <v>341</v>
      </c>
      <c r="C14" s="67" t="s">
        <v>36</v>
      </c>
      <c r="D14" s="67" t="s">
        <v>43</v>
      </c>
      <c r="E14" s="90" t="s">
        <v>197</v>
      </c>
      <c r="F14" s="31">
        <v>100</v>
      </c>
      <c r="G14" s="32">
        <f>G15</f>
        <v>744.7</v>
      </c>
      <c r="H14" s="32">
        <f t="shared" ref="H14:I14" si="2">H15</f>
        <v>744.7</v>
      </c>
      <c r="I14" s="32">
        <f t="shared" si="2"/>
        <v>767.2</v>
      </c>
      <c r="J14" s="10"/>
    </row>
    <row r="15" spans="1:10" ht="27" customHeight="1">
      <c r="A15" s="23" t="s">
        <v>70</v>
      </c>
      <c r="B15" s="66">
        <v>341</v>
      </c>
      <c r="C15" s="68" t="s">
        <v>36</v>
      </c>
      <c r="D15" s="68" t="s">
        <v>43</v>
      </c>
      <c r="E15" s="90" t="s">
        <v>196</v>
      </c>
      <c r="F15" s="36">
        <v>120</v>
      </c>
      <c r="G15" s="37">
        <v>744.7</v>
      </c>
      <c r="H15" s="37">
        <v>744.7</v>
      </c>
      <c r="I15" s="38">
        <v>767.2</v>
      </c>
      <c r="J15" s="10"/>
    </row>
    <row r="16" spans="1:10" ht="61.5" hidden="1" customHeight="1">
      <c r="A16" s="24" t="s">
        <v>64</v>
      </c>
      <c r="B16" s="66">
        <v>341</v>
      </c>
      <c r="C16" s="68" t="s">
        <v>36</v>
      </c>
      <c r="D16" s="68" t="s">
        <v>43</v>
      </c>
      <c r="E16" s="35" t="s">
        <v>96</v>
      </c>
      <c r="F16" s="36"/>
      <c r="G16" s="37">
        <f>G17</f>
        <v>0</v>
      </c>
      <c r="H16" s="37"/>
      <c r="I16" s="38"/>
      <c r="J16" s="10"/>
    </row>
    <row r="17" spans="1:9" ht="114.75" hidden="1" customHeight="1">
      <c r="A17" s="24" t="s">
        <v>13</v>
      </c>
      <c r="B17" s="66">
        <v>341</v>
      </c>
      <c r="C17" s="68" t="s">
        <v>36</v>
      </c>
      <c r="D17" s="68" t="s">
        <v>43</v>
      </c>
      <c r="E17" s="35" t="s">
        <v>96</v>
      </c>
      <c r="F17" s="49">
        <v>100</v>
      </c>
      <c r="G17" s="38">
        <f>G18</f>
        <v>0</v>
      </c>
      <c r="H17" s="38"/>
      <c r="I17" s="38"/>
    </row>
    <row r="18" spans="1:9" ht="71.25" hidden="1" customHeight="1">
      <c r="A18" s="39" t="s">
        <v>14</v>
      </c>
      <c r="B18" s="66">
        <v>341</v>
      </c>
      <c r="C18" s="69" t="s">
        <v>36</v>
      </c>
      <c r="D18" s="69" t="s">
        <v>43</v>
      </c>
      <c r="E18" s="40" t="s">
        <v>130</v>
      </c>
      <c r="F18" s="53">
        <v>120</v>
      </c>
      <c r="G18" s="43"/>
      <c r="H18" s="43"/>
      <c r="I18" s="43"/>
    </row>
    <row r="19" spans="1:9" ht="99" customHeight="1">
      <c r="A19" s="59" t="s">
        <v>4</v>
      </c>
      <c r="B19" s="66">
        <v>341</v>
      </c>
      <c r="C19" s="64" t="s">
        <v>36</v>
      </c>
      <c r="D19" s="64" t="s">
        <v>45</v>
      </c>
      <c r="E19" s="63"/>
      <c r="F19" s="28"/>
      <c r="G19" s="54">
        <f>G20+G29</f>
        <v>3600.9</v>
      </c>
      <c r="H19" s="54">
        <f t="shared" ref="H19:I19" si="3">H20+H29</f>
        <v>3842.8</v>
      </c>
      <c r="I19" s="54">
        <f t="shared" si="3"/>
        <v>3950.8</v>
      </c>
    </row>
    <row r="20" spans="1:9" ht="37.5" customHeight="1">
      <c r="A20" s="56" t="s">
        <v>69</v>
      </c>
      <c r="B20" s="66">
        <v>341</v>
      </c>
      <c r="C20" s="67" t="s">
        <v>36</v>
      </c>
      <c r="D20" s="67" t="s">
        <v>45</v>
      </c>
      <c r="E20" s="30"/>
      <c r="F20" s="31"/>
      <c r="G20" s="32">
        <f>G21</f>
        <v>3513.4</v>
      </c>
      <c r="H20" s="32">
        <f t="shared" ref="H20:I21" si="4">H21</f>
        <v>3755.3</v>
      </c>
      <c r="I20" s="32">
        <f t="shared" si="4"/>
        <v>3863.3</v>
      </c>
    </row>
    <row r="21" spans="1:9" ht="24" customHeight="1">
      <c r="A21" s="23" t="s">
        <v>72</v>
      </c>
      <c r="B21" s="66">
        <v>341</v>
      </c>
      <c r="C21" s="68" t="s">
        <v>36</v>
      </c>
      <c r="D21" s="68" t="s">
        <v>45</v>
      </c>
      <c r="E21" s="90" t="s">
        <v>173</v>
      </c>
      <c r="F21" s="49"/>
      <c r="G21" s="38">
        <f>G22</f>
        <v>3513.4</v>
      </c>
      <c r="H21" s="38">
        <f t="shared" si="4"/>
        <v>3755.3</v>
      </c>
      <c r="I21" s="38">
        <f t="shared" si="4"/>
        <v>3863.3</v>
      </c>
    </row>
    <row r="22" spans="1:9" ht="52.5" customHeight="1">
      <c r="A22" s="24" t="s">
        <v>64</v>
      </c>
      <c r="B22" s="66">
        <v>341</v>
      </c>
      <c r="C22" s="68" t="s">
        <v>36</v>
      </c>
      <c r="D22" s="68" t="s">
        <v>45</v>
      </c>
      <c r="E22" s="90" t="s">
        <v>154</v>
      </c>
      <c r="F22" s="49"/>
      <c r="G22" s="38">
        <f>G23+G25+G27</f>
        <v>3513.4</v>
      </c>
      <c r="H22" s="38">
        <f t="shared" ref="H22:I22" si="5">H23+H25+H27</f>
        <v>3755.3</v>
      </c>
      <c r="I22" s="38">
        <f t="shared" si="5"/>
        <v>3863.3</v>
      </c>
    </row>
    <row r="23" spans="1:9" ht="117" customHeight="1">
      <c r="A23" s="24" t="s">
        <v>13</v>
      </c>
      <c r="B23" s="66">
        <v>341</v>
      </c>
      <c r="C23" s="68" t="s">
        <v>36</v>
      </c>
      <c r="D23" s="68" t="s">
        <v>45</v>
      </c>
      <c r="E23" s="90" t="s">
        <v>154</v>
      </c>
      <c r="F23" s="49">
        <v>100</v>
      </c>
      <c r="G23" s="38">
        <f>G24</f>
        <v>1929.4</v>
      </c>
      <c r="H23" s="38">
        <f t="shared" ref="H23:I23" si="6">H24</f>
        <v>2120.1</v>
      </c>
      <c r="I23" s="38">
        <f t="shared" si="6"/>
        <v>2174.1</v>
      </c>
    </row>
    <row r="24" spans="1:9" ht="58.5" customHeight="1">
      <c r="A24" s="24" t="s">
        <v>14</v>
      </c>
      <c r="B24" s="66">
        <v>341</v>
      </c>
      <c r="C24" s="68" t="s">
        <v>36</v>
      </c>
      <c r="D24" s="68" t="s">
        <v>45</v>
      </c>
      <c r="E24" s="90" t="s">
        <v>154</v>
      </c>
      <c r="F24" s="49">
        <v>120</v>
      </c>
      <c r="G24" s="38">
        <v>1929.4</v>
      </c>
      <c r="H24" s="38">
        <v>2120.1</v>
      </c>
      <c r="I24" s="38">
        <v>2174.1</v>
      </c>
    </row>
    <row r="25" spans="1:9" ht="47.25">
      <c r="A25" s="24" t="s">
        <v>29</v>
      </c>
      <c r="B25" s="66">
        <v>341</v>
      </c>
      <c r="C25" s="68" t="s">
        <v>36</v>
      </c>
      <c r="D25" s="68" t="s">
        <v>45</v>
      </c>
      <c r="E25" s="90" t="s">
        <v>154</v>
      </c>
      <c r="F25" s="49">
        <v>200</v>
      </c>
      <c r="G25" s="38">
        <f>G26</f>
        <v>1559</v>
      </c>
      <c r="H25" s="38">
        <f t="shared" ref="H25:I25" si="7">H26</f>
        <v>1610.2</v>
      </c>
      <c r="I25" s="38">
        <f t="shared" si="7"/>
        <v>1664.2</v>
      </c>
    </row>
    <row r="26" spans="1:9" ht="47.25">
      <c r="A26" s="24" t="s">
        <v>28</v>
      </c>
      <c r="B26" s="66">
        <v>341</v>
      </c>
      <c r="C26" s="68" t="s">
        <v>36</v>
      </c>
      <c r="D26" s="68" t="s">
        <v>45</v>
      </c>
      <c r="E26" s="90" t="s">
        <v>154</v>
      </c>
      <c r="F26" s="49">
        <v>240</v>
      </c>
      <c r="G26" s="38">
        <v>1559</v>
      </c>
      <c r="H26" s="38">
        <v>1610.2</v>
      </c>
      <c r="I26" s="38">
        <v>1664.2</v>
      </c>
    </row>
    <row r="27" spans="1:9" ht="26.25" customHeight="1">
      <c r="A27" s="24" t="s">
        <v>15</v>
      </c>
      <c r="B27" s="66">
        <v>341</v>
      </c>
      <c r="C27" s="68" t="s">
        <v>36</v>
      </c>
      <c r="D27" s="68" t="s">
        <v>45</v>
      </c>
      <c r="E27" s="90" t="s">
        <v>154</v>
      </c>
      <c r="F27" s="49">
        <v>800</v>
      </c>
      <c r="G27" s="38">
        <f>G28</f>
        <v>25</v>
      </c>
      <c r="H27" s="38">
        <f>H28</f>
        <v>25</v>
      </c>
      <c r="I27" s="38">
        <f>I28</f>
        <v>25</v>
      </c>
    </row>
    <row r="28" spans="1:9" ht="31.5">
      <c r="A28" s="24" t="s">
        <v>16</v>
      </c>
      <c r="B28" s="66">
        <v>341</v>
      </c>
      <c r="C28" s="68" t="s">
        <v>36</v>
      </c>
      <c r="D28" s="68" t="s">
        <v>45</v>
      </c>
      <c r="E28" s="90" t="s">
        <v>154</v>
      </c>
      <c r="F28" s="49">
        <v>850</v>
      </c>
      <c r="G28" s="38">
        <v>25</v>
      </c>
      <c r="H28" s="38">
        <v>25</v>
      </c>
      <c r="I28" s="38">
        <v>25</v>
      </c>
    </row>
    <row r="29" spans="1:9">
      <c r="A29" s="24" t="s">
        <v>31</v>
      </c>
      <c r="B29" s="66">
        <v>341</v>
      </c>
      <c r="C29" s="68" t="s">
        <v>36</v>
      </c>
      <c r="D29" s="68" t="s">
        <v>45</v>
      </c>
      <c r="E29" s="35"/>
      <c r="F29" s="36"/>
      <c r="G29" s="37">
        <f>G30</f>
        <v>87.5</v>
      </c>
      <c r="H29" s="37">
        <f t="shared" ref="H29:I29" si="8">H30</f>
        <v>87.5</v>
      </c>
      <c r="I29" s="37">
        <f t="shared" si="8"/>
        <v>87.5</v>
      </c>
    </row>
    <row r="30" spans="1:9" ht="47.25">
      <c r="A30" s="24" t="s">
        <v>21</v>
      </c>
      <c r="B30" s="66">
        <v>341</v>
      </c>
      <c r="C30" s="68" t="s">
        <v>36</v>
      </c>
      <c r="D30" s="68" t="s">
        <v>45</v>
      </c>
      <c r="E30" s="86"/>
      <c r="F30" s="36"/>
      <c r="G30" s="37">
        <f>G31</f>
        <v>87.5</v>
      </c>
      <c r="H30" s="37">
        <f t="shared" ref="H30:I30" si="9">H31</f>
        <v>87.5</v>
      </c>
      <c r="I30" s="37">
        <f t="shared" si="9"/>
        <v>87.5</v>
      </c>
    </row>
    <row r="31" spans="1:9" ht="50.25" customHeight="1">
      <c r="A31" s="24" t="s">
        <v>29</v>
      </c>
      <c r="B31" s="66">
        <v>341</v>
      </c>
      <c r="C31" s="68" t="s">
        <v>36</v>
      </c>
      <c r="D31" s="68" t="s">
        <v>45</v>
      </c>
      <c r="E31" s="86" t="s">
        <v>153</v>
      </c>
      <c r="F31" s="36">
        <v>200</v>
      </c>
      <c r="G31" s="37">
        <f>G32</f>
        <v>87.5</v>
      </c>
      <c r="H31" s="37">
        <f>H32</f>
        <v>87.5</v>
      </c>
      <c r="I31" s="38">
        <f>I32</f>
        <v>87.5</v>
      </c>
    </row>
    <row r="32" spans="1:9" ht="47.25">
      <c r="A32" s="39" t="s">
        <v>28</v>
      </c>
      <c r="B32" s="66">
        <v>341</v>
      </c>
      <c r="C32" s="69" t="s">
        <v>36</v>
      </c>
      <c r="D32" s="69" t="s">
        <v>45</v>
      </c>
      <c r="E32" s="86" t="s">
        <v>153</v>
      </c>
      <c r="F32" s="41">
        <v>240</v>
      </c>
      <c r="G32" s="42">
        <v>87.5</v>
      </c>
      <c r="H32" s="42">
        <v>87.5</v>
      </c>
      <c r="I32" s="43">
        <v>87.5</v>
      </c>
    </row>
    <row r="33" spans="1:9" ht="31.5">
      <c r="A33" s="59" t="s">
        <v>170</v>
      </c>
      <c r="B33" s="66">
        <v>341</v>
      </c>
      <c r="C33" s="64" t="s">
        <v>36</v>
      </c>
      <c r="D33" s="64" t="s">
        <v>53</v>
      </c>
      <c r="E33" s="65"/>
      <c r="F33" s="58"/>
      <c r="G33" s="54">
        <f>G34</f>
        <v>200</v>
      </c>
      <c r="H33" s="54">
        <f t="shared" ref="H33:I34" si="10">H34</f>
        <v>0</v>
      </c>
      <c r="I33" s="54">
        <f t="shared" ref="I33" si="11">I34</f>
        <v>0</v>
      </c>
    </row>
    <row r="34" spans="1:9" ht="47.25">
      <c r="A34" s="24" t="s">
        <v>29</v>
      </c>
      <c r="B34" s="66">
        <v>341</v>
      </c>
      <c r="C34" s="67" t="s">
        <v>36</v>
      </c>
      <c r="D34" s="67" t="s">
        <v>53</v>
      </c>
      <c r="E34" s="84" t="s">
        <v>148</v>
      </c>
      <c r="F34" s="70">
        <v>200</v>
      </c>
      <c r="G34" s="71">
        <f>G35</f>
        <v>200</v>
      </c>
      <c r="H34" s="71">
        <f t="shared" si="10"/>
        <v>0</v>
      </c>
      <c r="I34" s="71">
        <f t="shared" si="10"/>
        <v>0</v>
      </c>
    </row>
    <row r="35" spans="1:9" ht="47.25">
      <c r="A35" s="39" t="s">
        <v>28</v>
      </c>
      <c r="B35" s="66">
        <v>341</v>
      </c>
      <c r="C35" s="68" t="s">
        <v>36</v>
      </c>
      <c r="D35" s="68" t="s">
        <v>53</v>
      </c>
      <c r="E35" s="86" t="s">
        <v>147</v>
      </c>
      <c r="F35" s="36">
        <v>240</v>
      </c>
      <c r="G35" s="37">
        <v>200</v>
      </c>
      <c r="H35" s="37"/>
      <c r="I35" s="37"/>
    </row>
    <row r="36" spans="1:9" ht="27" customHeight="1">
      <c r="A36" s="59" t="s">
        <v>23</v>
      </c>
      <c r="B36" s="66">
        <v>341</v>
      </c>
      <c r="C36" s="64" t="s">
        <v>36</v>
      </c>
      <c r="D36" s="64" t="s">
        <v>47</v>
      </c>
      <c r="E36" s="65"/>
      <c r="F36" s="58"/>
      <c r="G36" s="54">
        <f>G37</f>
        <v>30</v>
      </c>
      <c r="H36" s="54">
        <f t="shared" ref="H36:I36" si="12">H37</f>
        <v>30</v>
      </c>
      <c r="I36" s="54">
        <f t="shared" si="12"/>
        <v>30</v>
      </c>
    </row>
    <row r="37" spans="1:9" ht="21" customHeight="1">
      <c r="A37" s="56" t="s">
        <v>73</v>
      </c>
      <c r="B37" s="66">
        <v>341</v>
      </c>
      <c r="C37" s="67" t="s">
        <v>36</v>
      </c>
      <c r="D37" s="67" t="s">
        <v>47</v>
      </c>
      <c r="E37" s="84" t="s">
        <v>148</v>
      </c>
      <c r="F37" s="70"/>
      <c r="G37" s="71">
        <f>G38</f>
        <v>30</v>
      </c>
      <c r="H37" s="71">
        <f t="shared" ref="H37:I37" si="13">H38</f>
        <v>30</v>
      </c>
      <c r="I37" s="71">
        <f t="shared" si="13"/>
        <v>30</v>
      </c>
    </row>
    <row r="38" spans="1:9" ht="38.25" customHeight="1">
      <c r="A38" s="24" t="s">
        <v>32</v>
      </c>
      <c r="B38" s="66">
        <v>341</v>
      </c>
      <c r="C38" s="68" t="s">
        <v>36</v>
      </c>
      <c r="D38" s="68" t="s">
        <v>47</v>
      </c>
      <c r="E38" s="86" t="s">
        <v>147</v>
      </c>
      <c r="F38" s="36"/>
      <c r="G38" s="37">
        <f>G39</f>
        <v>30</v>
      </c>
      <c r="H38" s="37">
        <f t="shared" ref="H38:I38" si="14">H39</f>
        <v>30</v>
      </c>
      <c r="I38" s="37">
        <f t="shared" si="14"/>
        <v>30</v>
      </c>
    </row>
    <row r="39" spans="1:9">
      <c r="A39" s="24" t="s">
        <v>15</v>
      </c>
      <c r="B39" s="66">
        <v>341</v>
      </c>
      <c r="C39" s="68" t="s">
        <v>36</v>
      </c>
      <c r="D39" s="68" t="s">
        <v>47</v>
      </c>
      <c r="E39" s="86" t="s">
        <v>147</v>
      </c>
      <c r="F39" s="36">
        <v>800</v>
      </c>
      <c r="G39" s="37">
        <f>G40</f>
        <v>30</v>
      </c>
      <c r="H39" s="37">
        <f t="shared" ref="H39:I39" si="15">H40</f>
        <v>30</v>
      </c>
      <c r="I39" s="37">
        <f t="shared" si="15"/>
        <v>30</v>
      </c>
    </row>
    <row r="40" spans="1:9" ht="27" customHeight="1">
      <c r="A40" s="39" t="s">
        <v>24</v>
      </c>
      <c r="B40" s="66">
        <v>341</v>
      </c>
      <c r="C40" s="69" t="s">
        <v>36</v>
      </c>
      <c r="D40" s="69" t="s">
        <v>47</v>
      </c>
      <c r="E40" s="86" t="s">
        <v>147</v>
      </c>
      <c r="F40" s="41">
        <v>870</v>
      </c>
      <c r="G40" s="42">
        <v>30</v>
      </c>
      <c r="H40" s="42">
        <v>30</v>
      </c>
      <c r="I40" s="43">
        <v>30</v>
      </c>
    </row>
    <row r="41" spans="1:9" ht="41.25" customHeight="1">
      <c r="A41" s="59" t="s">
        <v>5</v>
      </c>
      <c r="B41" s="66">
        <v>341</v>
      </c>
      <c r="C41" s="64" t="s">
        <v>36</v>
      </c>
      <c r="D41" s="64" t="s">
        <v>48</v>
      </c>
      <c r="E41" s="65"/>
      <c r="F41" s="58"/>
      <c r="G41" s="54">
        <f>G42+G46</f>
        <v>110</v>
      </c>
      <c r="H41" s="54">
        <f t="shared" ref="H41:I41" si="16">H42+H46</f>
        <v>110</v>
      </c>
      <c r="I41" s="54">
        <f t="shared" si="16"/>
        <v>110</v>
      </c>
    </row>
    <row r="42" spans="1:9" ht="33" customHeight="1">
      <c r="A42" s="29" t="s">
        <v>149</v>
      </c>
      <c r="B42" s="66">
        <v>341</v>
      </c>
      <c r="C42" s="67" t="s">
        <v>36</v>
      </c>
      <c r="D42" s="67" t="s">
        <v>48</v>
      </c>
      <c r="E42" s="30"/>
      <c r="F42" s="70"/>
      <c r="G42" s="71">
        <f>G43</f>
        <v>100</v>
      </c>
      <c r="H42" s="71">
        <f t="shared" ref="H42:I42" si="17">H43</f>
        <v>100</v>
      </c>
      <c r="I42" s="71">
        <f t="shared" si="17"/>
        <v>100</v>
      </c>
    </row>
    <row r="43" spans="1:9" ht="63">
      <c r="A43" s="23" t="s">
        <v>150</v>
      </c>
      <c r="B43" s="66">
        <v>341</v>
      </c>
      <c r="C43" s="68" t="s">
        <v>36</v>
      </c>
      <c r="D43" s="68" t="s">
        <v>48</v>
      </c>
      <c r="E43" s="98" t="s">
        <v>175</v>
      </c>
      <c r="F43" s="36"/>
      <c r="G43" s="37">
        <f>G44</f>
        <v>100</v>
      </c>
      <c r="H43" s="37">
        <f t="shared" ref="H43:I43" si="18">H44</f>
        <v>100</v>
      </c>
      <c r="I43" s="37">
        <f t="shared" si="18"/>
        <v>100</v>
      </c>
    </row>
    <row r="44" spans="1:9" ht="47.25">
      <c r="A44" s="24" t="s">
        <v>29</v>
      </c>
      <c r="B44" s="66">
        <v>341</v>
      </c>
      <c r="C44" s="68" t="s">
        <v>36</v>
      </c>
      <c r="D44" s="68" t="s">
        <v>48</v>
      </c>
      <c r="E44" s="86" t="s">
        <v>174</v>
      </c>
      <c r="F44" s="36">
        <v>200</v>
      </c>
      <c r="G44" s="37">
        <f>G45</f>
        <v>100</v>
      </c>
      <c r="H44" s="37">
        <f t="shared" ref="H44:I44" si="19">H45</f>
        <v>100</v>
      </c>
      <c r="I44" s="37">
        <f t="shared" si="19"/>
        <v>100</v>
      </c>
    </row>
    <row r="45" spans="1:9" ht="47.25">
      <c r="A45" s="39" t="s">
        <v>28</v>
      </c>
      <c r="B45" s="66">
        <v>341</v>
      </c>
      <c r="C45" s="69" t="s">
        <v>36</v>
      </c>
      <c r="D45" s="69" t="s">
        <v>48</v>
      </c>
      <c r="E45" s="86" t="s">
        <v>176</v>
      </c>
      <c r="F45" s="41">
        <v>240</v>
      </c>
      <c r="G45" s="42">
        <v>100</v>
      </c>
      <c r="H45" s="42">
        <v>100</v>
      </c>
      <c r="I45" s="43">
        <v>100</v>
      </c>
    </row>
    <row r="46" spans="1:9" ht="54.75" customHeight="1">
      <c r="A46" s="29" t="s">
        <v>132</v>
      </c>
      <c r="B46" s="66">
        <v>341</v>
      </c>
      <c r="C46" s="67" t="s">
        <v>36</v>
      </c>
      <c r="D46" s="67" t="s">
        <v>48</v>
      </c>
      <c r="E46" s="86" t="s">
        <v>152</v>
      </c>
      <c r="F46" s="70"/>
      <c r="G46" s="71">
        <f>G47</f>
        <v>10</v>
      </c>
      <c r="H46" s="71">
        <f t="shared" ref="H46:I48" si="20">H47</f>
        <v>10</v>
      </c>
      <c r="I46" s="71">
        <f t="shared" si="20"/>
        <v>10</v>
      </c>
    </row>
    <row r="47" spans="1:9" ht="63" hidden="1">
      <c r="A47" s="23" t="s">
        <v>133</v>
      </c>
      <c r="B47" s="66">
        <v>341</v>
      </c>
      <c r="C47" s="68" t="s">
        <v>36</v>
      </c>
      <c r="D47" s="68" t="s">
        <v>48</v>
      </c>
      <c r="E47" s="86" t="s">
        <v>151</v>
      </c>
      <c r="F47" s="36"/>
      <c r="G47" s="37">
        <f>G48</f>
        <v>10</v>
      </c>
      <c r="H47" s="37">
        <f t="shared" si="20"/>
        <v>10</v>
      </c>
      <c r="I47" s="37">
        <f t="shared" si="20"/>
        <v>10</v>
      </c>
    </row>
    <row r="48" spans="1:9" ht="47.25">
      <c r="A48" s="24" t="s">
        <v>29</v>
      </c>
      <c r="B48" s="66">
        <v>341</v>
      </c>
      <c r="C48" s="68" t="s">
        <v>36</v>
      </c>
      <c r="D48" s="68" t="s">
        <v>48</v>
      </c>
      <c r="E48" s="86" t="s">
        <v>177</v>
      </c>
      <c r="F48" s="36">
        <v>200</v>
      </c>
      <c r="G48" s="37">
        <f>G49</f>
        <v>10</v>
      </c>
      <c r="H48" s="37">
        <f t="shared" si="20"/>
        <v>10</v>
      </c>
      <c r="I48" s="37">
        <f t="shared" si="20"/>
        <v>10</v>
      </c>
    </row>
    <row r="49" spans="1:9" ht="47.25">
      <c r="A49" s="39" t="s">
        <v>28</v>
      </c>
      <c r="B49" s="66">
        <v>341</v>
      </c>
      <c r="C49" s="69" t="s">
        <v>36</v>
      </c>
      <c r="D49" s="69" t="s">
        <v>48</v>
      </c>
      <c r="E49" s="86" t="s">
        <v>177</v>
      </c>
      <c r="F49" s="41">
        <v>240</v>
      </c>
      <c r="G49" s="42">
        <v>10</v>
      </c>
      <c r="H49" s="42">
        <v>10</v>
      </c>
      <c r="I49" s="43">
        <v>10</v>
      </c>
    </row>
    <row r="50" spans="1:9">
      <c r="A50" s="59" t="s">
        <v>25</v>
      </c>
      <c r="B50" s="66">
        <v>341</v>
      </c>
      <c r="C50" s="64" t="s">
        <v>43</v>
      </c>
      <c r="D50" s="64" t="s">
        <v>42</v>
      </c>
      <c r="E50" s="47"/>
      <c r="F50" s="58"/>
      <c r="G50" s="54">
        <f>G51</f>
        <v>428.5</v>
      </c>
      <c r="H50" s="54">
        <f t="shared" ref="H50:I52" si="21">H51</f>
        <v>433</v>
      </c>
      <c r="I50" s="54">
        <f t="shared" si="21"/>
        <v>450.20000000000005</v>
      </c>
    </row>
    <row r="51" spans="1:9" ht="44.25" customHeight="1">
      <c r="A51" s="59" t="s">
        <v>26</v>
      </c>
      <c r="B51" s="66">
        <v>341</v>
      </c>
      <c r="C51" s="64" t="s">
        <v>43</v>
      </c>
      <c r="D51" s="64" t="s">
        <v>44</v>
      </c>
      <c r="E51" s="47"/>
      <c r="F51" s="28"/>
      <c r="G51" s="44">
        <f>G52</f>
        <v>428.5</v>
      </c>
      <c r="H51" s="44">
        <f t="shared" si="21"/>
        <v>433</v>
      </c>
      <c r="I51" s="44">
        <f t="shared" si="21"/>
        <v>450.20000000000005</v>
      </c>
    </row>
    <row r="52" spans="1:9" ht="26.25" customHeight="1">
      <c r="A52" s="74" t="s">
        <v>125</v>
      </c>
      <c r="B52" s="66">
        <v>341</v>
      </c>
      <c r="C52" s="67" t="s">
        <v>43</v>
      </c>
      <c r="D52" s="67" t="s">
        <v>44</v>
      </c>
      <c r="E52" s="84" t="s">
        <v>134</v>
      </c>
      <c r="F52" s="31"/>
      <c r="G52" s="32">
        <f>G53</f>
        <v>428.5</v>
      </c>
      <c r="H52" s="32">
        <f t="shared" si="21"/>
        <v>433</v>
      </c>
      <c r="I52" s="32">
        <f t="shared" si="21"/>
        <v>450.20000000000005</v>
      </c>
    </row>
    <row r="53" spans="1:9" ht="43.5" customHeight="1">
      <c r="A53" s="23" t="s">
        <v>124</v>
      </c>
      <c r="B53" s="66">
        <v>341</v>
      </c>
      <c r="C53" s="68" t="s">
        <v>43</v>
      </c>
      <c r="D53" s="68" t="s">
        <v>44</v>
      </c>
      <c r="E53" s="85" t="s">
        <v>135</v>
      </c>
      <c r="F53" s="49"/>
      <c r="G53" s="38">
        <f>G54+G56</f>
        <v>428.5</v>
      </c>
      <c r="H53" s="38">
        <f t="shared" ref="H53:I53" si="22">H54+H56</f>
        <v>433</v>
      </c>
      <c r="I53" s="38">
        <f t="shared" si="22"/>
        <v>450.20000000000005</v>
      </c>
    </row>
    <row r="54" spans="1:9" ht="56.25" customHeight="1">
      <c r="A54" s="24" t="s">
        <v>13</v>
      </c>
      <c r="B54" s="66">
        <v>341</v>
      </c>
      <c r="C54" s="68" t="s">
        <v>43</v>
      </c>
      <c r="D54" s="68" t="s">
        <v>44</v>
      </c>
      <c r="E54" s="85" t="s">
        <v>136</v>
      </c>
      <c r="F54" s="49">
        <v>100</v>
      </c>
      <c r="G54" s="38">
        <f>G55</f>
        <v>406</v>
      </c>
      <c r="H54" s="38">
        <f t="shared" ref="H54:I54" si="23">H55</f>
        <v>409.8</v>
      </c>
      <c r="I54" s="38">
        <f t="shared" si="23"/>
        <v>426.1</v>
      </c>
    </row>
    <row r="55" spans="1:9" ht="47.25" hidden="1">
      <c r="A55" s="24" t="s">
        <v>14</v>
      </c>
      <c r="B55" s="66">
        <v>341</v>
      </c>
      <c r="C55" s="68" t="s">
        <v>43</v>
      </c>
      <c r="D55" s="68" t="s">
        <v>44</v>
      </c>
      <c r="E55" s="85" t="s">
        <v>135</v>
      </c>
      <c r="F55" s="49">
        <v>120</v>
      </c>
      <c r="G55" s="38">
        <v>406</v>
      </c>
      <c r="H55" s="38">
        <v>409.8</v>
      </c>
      <c r="I55" s="38">
        <v>426.1</v>
      </c>
    </row>
    <row r="56" spans="1:9" ht="47.25">
      <c r="A56" s="24" t="s">
        <v>29</v>
      </c>
      <c r="B56" s="66">
        <v>341</v>
      </c>
      <c r="C56" s="68" t="s">
        <v>43</v>
      </c>
      <c r="D56" s="68" t="s">
        <v>44</v>
      </c>
      <c r="E56" s="85" t="s">
        <v>136</v>
      </c>
      <c r="F56" s="36">
        <v>200</v>
      </c>
      <c r="G56" s="37">
        <f>G57</f>
        <v>22.5</v>
      </c>
      <c r="H56" s="37">
        <f t="shared" ref="H56:I56" si="24">H57</f>
        <v>23.2</v>
      </c>
      <c r="I56" s="37">
        <f t="shared" si="24"/>
        <v>24.1</v>
      </c>
    </row>
    <row r="57" spans="1:9" ht="71.25" customHeight="1">
      <c r="A57" s="39" t="s">
        <v>28</v>
      </c>
      <c r="B57" s="66">
        <v>341</v>
      </c>
      <c r="C57" s="69" t="s">
        <v>43</v>
      </c>
      <c r="D57" s="69" t="s">
        <v>44</v>
      </c>
      <c r="E57" s="91" t="s">
        <v>136</v>
      </c>
      <c r="F57" s="41">
        <v>240</v>
      </c>
      <c r="G57" s="42">
        <v>22.5</v>
      </c>
      <c r="H57" s="42">
        <v>23.2</v>
      </c>
      <c r="I57" s="43">
        <v>24.1</v>
      </c>
    </row>
    <row r="58" spans="1:9" ht="109.5" hidden="1" customHeight="1">
      <c r="A58" s="14"/>
      <c r="B58" s="66">
        <v>341</v>
      </c>
      <c r="C58" s="73"/>
      <c r="D58" s="73"/>
      <c r="E58" s="47"/>
      <c r="F58" s="28"/>
      <c r="G58" s="44"/>
      <c r="H58" s="44"/>
      <c r="I58" s="45"/>
    </row>
    <row r="59" spans="1:9" ht="31.5" hidden="1">
      <c r="A59" s="59" t="s">
        <v>34</v>
      </c>
      <c r="B59" s="66">
        <v>341</v>
      </c>
      <c r="C59" s="64" t="s">
        <v>44</v>
      </c>
      <c r="D59" s="64" t="s">
        <v>42</v>
      </c>
      <c r="E59" s="47"/>
      <c r="F59" s="58"/>
      <c r="G59" s="54">
        <f>G60</f>
        <v>170</v>
      </c>
      <c r="H59" s="54">
        <f t="shared" ref="H59:I59" si="25">H60</f>
        <v>170</v>
      </c>
      <c r="I59" s="54">
        <f t="shared" si="25"/>
        <v>170</v>
      </c>
    </row>
    <row r="60" spans="1:9" ht="69" customHeight="1">
      <c r="A60" s="59" t="s">
        <v>127</v>
      </c>
      <c r="B60" s="66">
        <v>341</v>
      </c>
      <c r="C60" s="64" t="s">
        <v>44</v>
      </c>
      <c r="D60" s="64" t="s">
        <v>49</v>
      </c>
      <c r="E60" s="47"/>
      <c r="F60" s="58"/>
      <c r="G60" s="71">
        <f>G61</f>
        <v>170</v>
      </c>
      <c r="H60" s="71">
        <f t="shared" ref="H60:I60" si="26">H61</f>
        <v>170</v>
      </c>
      <c r="I60" s="71">
        <f t="shared" si="26"/>
        <v>170</v>
      </c>
    </row>
    <row r="61" spans="1:9" ht="93" customHeight="1">
      <c r="A61" s="75" t="s">
        <v>137</v>
      </c>
      <c r="B61" s="66">
        <v>341</v>
      </c>
      <c r="C61" s="76" t="s">
        <v>44</v>
      </c>
      <c r="D61" s="76" t="s">
        <v>49</v>
      </c>
      <c r="E61" s="84" t="s">
        <v>138</v>
      </c>
      <c r="F61" s="31"/>
      <c r="G61" s="32">
        <f>G63</f>
        <v>170</v>
      </c>
      <c r="H61" s="32">
        <f t="shared" ref="H61:I61" si="27">H63</f>
        <v>170</v>
      </c>
      <c r="I61" s="32">
        <f t="shared" si="27"/>
        <v>170</v>
      </c>
    </row>
    <row r="62" spans="1:9" ht="39" customHeight="1">
      <c r="A62" s="23" t="s">
        <v>180</v>
      </c>
      <c r="B62" s="66">
        <v>341</v>
      </c>
      <c r="C62" s="68" t="s">
        <v>44</v>
      </c>
      <c r="D62" s="68" t="s">
        <v>49</v>
      </c>
      <c r="E62" s="86" t="s">
        <v>171</v>
      </c>
      <c r="F62" s="36"/>
      <c r="G62" s="37">
        <f>G103</f>
        <v>170</v>
      </c>
      <c r="H62" s="37">
        <f t="shared" ref="H62:I62" si="28">H103</f>
        <v>170</v>
      </c>
      <c r="I62" s="37">
        <f t="shared" si="28"/>
        <v>170</v>
      </c>
    </row>
    <row r="63" spans="1:9" ht="32.25" hidden="1" customHeight="1">
      <c r="A63" s="23" t="s">
        <v>66</v>
      </c>
      <c r="B63" s="66">
        <v>341</v>
      </c>
      <c r="C63" s="68" t="s">
        <v>44</v>
      </c>
      <c r="D63" s="68" t="s">
        <v>49</v>
      </c>
      <c r="E63" s="91" t="s">
        <v>166</v>
      </c>
      <c r="F63" s="36"/>
      <c r="G63" s="36">
        <f t="shared" ref="G63:I63" si="29">G64</f>
        <v>170</v>
      </c>
      <c r="H63" s="36">
        <f t="shared" si="29"/>
        <v>170</v>
      </c>
      <c r="I63" s="36">
        <f t="shared" si="29"/>
        <v>170</v>
      </c>
    </row>
    <row r="64" spans="1:9" ht="47.25" hidden="1">
      <c r="A64" s="24" t="s">
        <v>29</v>
      </c>
      <c r="B64" s="66">
        <v>341</v>
      </c>
      <c r="C64" s="68" t="s">
        <v>44</v>
      </c>
      <c r="D64" s="68" t="s">
        <v>49</v>
      </c>
      <c r="E64" s="91" t="s">
        <v>167</v>
      </c>
      <c r="F64" s="36">
        <v>200</v>
      </c>
      <c r="G64" s="37">
        <v>170</v>
      </c>
      <c r="H64" s="37">
        <v>170</v>
      </c>
      <c r="I64" s="38">
        <v>170</v>
      </c>
    </row>
    <row r="65" spans="1:9" ht="153.75" hidden="1" customHeight="1">
      <c r="A65" s="24" t="s">
        <v>28</v>
      </c>
      <c r="B65" s="66">
        <v>341</v>
      </c>
      <c r="C65" s="68" t="s">
        <v>44</v>
      </c>
      <c r="D65" s="68" t="s">
        <v>49</v>
      </c>
      <c r="E65" s="91" t="s">
        <v>168</v>
      </c>
      <c r="F65" s="36">
        <v>240</v>
      </c>
      <c r="G65" s="37">
        <v>170</v>
      </c>
      <c r="H65" s="37">
        <v>170</v>
      </c>
      <c r="I65" s="38">
        <v>170</v>
      </c>
    </row>
    <row r="66" spans="1:9" ht="78.75" hidden="1">
      <c r="A66" s="24" t="s">
        <v>65</v>
      </c>
      <c r="B66" s="66">
        <v>341</v>
      </c>
      <c r="C66" s="68" t="s">
        <v>44</v>
      </c>
      <c r="D66" s="68" t="s">
        <v>49</v>
      </c>
      <c r="E66" s="35" t="s">
        <v>79</v>
      </c>
      <c r="F66" s="36"/>
      <c r="G66" s="37"/>
      <c r="H66" s="37"/>
      <c r="I66" s="38"/>
    </row>
    <row r="67" spans="1:9" ht="126" hidden="1">
      <c r="A67" s="23" t="s">
        <v>66</v>
      </c>
      <c r="B67" s="66">
        <v>341</v>
      </c>
      <c r="C67" s="68" t="s">
        <v>44</v>
      </c>
      <c r="D67" s="68" t="s">
        <v>49</v>
      </c>
      <c r="E67" s="35" t="s">
        <v>80</v>
      </c>
      <c r="F67" s="36"/>
      <c r="G67" s="37"/>
      <c r="H67" s="37"/>
      <c r="I67" s="38"/>
    </row>
    <row r="68" spans="1:9" ht="1.5" hidden="1" customHeight="1">
      <c r="A68" s="24" t="s">
        <v>38</v>
      </c>
      <c r="B68" s="66">
        <v>341</v>
      </c>
      <c r="C68" s="68" t="s">
        <v>44</v>
      </c>
      <c r="D68" s="68" t="s">
        <v>49</v>
      </c>
      <c r="E68" s="35" t="s">
        <v>97</v>
      </c>
      <c r="F68" s="36">
        <v>600</v>
      </c>
      <c r="G68" s="37"/>
      <c r="H68" s="37"/>
      <c r="I68" s="38"/>
    </row>
    <row r="69" spans="1:9" ht="150" hidden="1" customHeight="1">
      <c r="A69" s="39" t="s">
        <v>35</v>
      </c>
      <c r="B69" s="66">
        <v>341</v>
      </c>
      <c r="C69" s="69" t="s">
        <v>44</v>
      </c>
      <c r="D69" s="69" t="s">
        <v>49</v>
      </c>
      <c r="E69" s="40" t="s">
        <v>98</v>
      </c>
      <c r="F69" s="41">
        <v>630</v>
      </c>
      <c r="G69" s="42"/>
      <c r="H69" s="42"/>
      <c r="I69" s="43"/>
    </row>
    <row r="70" spans="1:9" hidden="1">
      <c r="A70" s="14"/>
      <c r="B70" s="66">
        <v>341</v>
      </c>
      <c r="C70" s="73"/>
      <c r="D70" s="73"/>
      <c r="E70" s="47"/>
      <c r="F70" s="28"/>
      <c r="G70" s="44"/>
      <c r="H70" s="44"/>
      <c r="I70" s="45"/>
    </row>
    <row r="71" spans="1:9" ht="16.5" hidden="1" customHeight="1">
      <c r="A71" s="59" t="s">
        <v>6</v>
      </c>
      <c r="B71" s="66">
        <v>341</v>
      </c>
      <c r="C71" s="64" t="s">
        <v>45</v>
      </c>
      <c r="D71" s="64" t="s">
        <v>42</v>
      </c>
      <c r="E71" s="47"/>
      <c r="F71" s="17"/>
      <c r="G71" s="48"/>
      <c r="H71" s="48"/>
      <c r="I71" s="48"/>
    </row>
    <row r="72" spans="1:9" ht="31.5" hidden="1">
      <c r="A72" s="59" t="s">
        <v>8</v>
      </c>
      <c r="B72" s="66">
        <v>341</v>
      </c>
      <c r="C72" s="64" t="s">
        <v>45</v>
      </c>
      <c r="D72" s="64" t="s">
        <v>50</v>
      </c>
      <c r="E72" s="47"/>
      <c r="F72" s="22"/>
      <c r="G72" s="45"/>
      <c r="H72" s="45"/>
      <c r="I72" s="45"/>
    </row>
    <row r="73" spans="1:9" ht="78" hidden="1" customHeight="1">
      <c r="A73" s="29" t="s">
        <v>68</v>
      </c>
      <c r="B73" s="66">
        <v>341</v>
      </c>
      <c r="C73" s="67" t="s">
        <v>45</v>
      </c>
      <c r="D73" s="67" t="s">
        <v>50</v>
      </c>
      <c r="E73" s="30" t="s">
        <v>83</v>
      </c>
      <c r="F73" s="31"/>
      <c r="G73" s="32"/>
      <c r="H73" s="32"/>
      <c r="I73" s="33"/>
    </row>
    <row r="74" spans="1:9" ht="63" hidden="1" customHeight="1">
      <c r="A74" s="23" t="s">
        <v>99</v>
      </c>
      <c r="B74" s="66">
        <v>341</v>
      </c>
      <c r="C74" s="68" t="s">
        <v>45</v>
      </c>
      <c r="D74" s="68" t="s">
        <v>50</v>
      </c>
      <c r="E74" s="35" t="s">
        <v>100</v>
      </c>
      <c r="F74" s="36"/>
      <c r="G74" s="37"/>
      <c r="H74" s="37"/>
      <c r="I74" s="38"/>
    </row>
    <row r="75" spans="1:9" ht="78.75" hidden="1">
      <c r="A75" s="23" t="s">
        <v>101</v>
      </c>
      <c r="B75" s="66">
        <v>341</v>
      </c>
      <c r="C75" s="68" t="s">
        <v>45</v>
      </c>
      <c r="D75" s="68" t="s">
        <v>50</v>
      </c>
      <c r="E75" s="35" t="s">
        <v>102</v>
      </c>
      <c r="F75" s="36">
        <v>200</v>
      </c>
      <c r="G75" s="37"/>
      <c r="H75" s="37"/>
      <c r="I75" s="38"/>
    </row>
    <row r="76" spans="1:9" ht="78.75" hidden="1">
      <c r="A76" s="23" t="s">
        <v>28</v>
      </c>
      <c r="B76" s="66">
        <v>341</v>
      </c>
      <c r="C76" s="68" t="s">
        <v>45</v>
      </c>
      <c r="D76" s="68" t="s">
        <v>50</v>
      </c>
      <c r="E76" s="35" t="s">
        <v>103</v>
      </c>
      <c r="F76" s="36">
        <v>240</v>
      </c>
      <c r="G76" s="37"/>
      <c r="H76" s="37"/>
      <c r="I76" s="38"/>
    </row>
    <row r="77" spans="1:9" ht="78.75" hidden="1">
      <c r="A77" s="23" t="s">
        <v>67</v>
      </c>
      <c r="B77" s="66">
        <v>341</v>
      </c>
      <c r="C77" s="68" t="s">
        <v>45</v>
      </c>
      <c r="D77" s="68" t="s">
        <v>50</v>
      </c>
      <c r="E77" s="35" t="s">
        <v>84</v>
      </c>
      <c r="F77" s="49"/>
      <c r="G77" s="38"/>
      <c r="H77" s="38"/>
      <c r="I77" s="38"/>
    </row>
    <row r="78" spans="1:9" ht="31.5" hidden="1" customHeight="1">
      <c r="A78" s="23" t="s">
        <v>104</v>
      </c>
      <c r="B78" s="66">
        <v>341</v>
      </c>
      <c r="C78" s="68" t="s">
        <v>45</v>
      </c>
      <c r="D78" s="68" t="s">
        <v>50</v>
      </c>
      <c r="E78" s="35" t="s">
        <v>105</v>
      </c>
      <c r="F78" s="49"/>
      <c r="G78" s="38"/>
      <c r="H78" s="38"/>
      <c r="I78" s="38"/>
    </row>
    <row r="79" spans="1:9" ht="18" hidden="1" customHeight="1">
      <c r="A79" s="24" t="s">
        <v>29</v>
      </c>
      <c r="B79" s="66">
        <v>341</v>
      </c>
      <c r="C79" s="68" t="s">
        <v>45</v>
      </c>
      <c r="D79" s="68" t="s">
        <v>50</v>
      </c>
      <c r="E79" s="35" t="s">
        <v>106</v>
      </c>
      <c r="F79" s="49">
        <v>200</v>
      </c>
      <c r="G79" s="38"/>
      <c r="H79" s="38"/>
      <c r="I79" s="38"/>
    </row>
    <row r="80" spans="1:9" ht="78.75" hidden="1">
      <c r="A80" s="39" t="s">
        <v>28</v>
      </c>
      <c r="B80" s="66">
        <v>341</v>
      </c>
      <c r="C80" s="69" t="s">
        <v>45</v>
      </c>
      <c r="D80" s="69" t="s">
        <v>50</v>
      </c>
      <c r="E80" s="40" t="s">
        <v>107</v>
      </c>
      <c r="F80" s="53">
        <v>240</v>
      </c>
      <c r="G80" s="43"/>
      <c r="H80" s="43"/>
      <c r="I80" s="43"/>
    </row>
    <row r="81" spans="1:9" ht="143.25" hidden="1" customHeight="1">
      <c r="A81" s="59" t="s">
        <v>9</v>
      </c>
      <c r="B81" s="66">
        <v>341</v>
      </c>
      <c r="C81" s="64" t="s">
        <v>45</v>
      </c>
      <c r="D81" s="64" t="s">
        <v>51</v>
      </c>
      <c r="E81" s="47"/>
      <c r="F81" s="22"/>
      <c r="G81" s="45"/>
      <c r="H81" s="45"/>
      <c r="I81" s="45"/>
    </row>
    <row r="82" spans="1:9" ht="47.25" hidden="1">
      <c r="A82" s="14" t="s">
        <v>74</v>
      </c>
      <c r="B82" s="66">
        <v>341</v>
      </c>
      <c r="C82" s="73" t="s">
        <v>45</v>
      </c>
      <c r="D82" s="73" t="s">
        <v>51</v>
      </c>
      <c r="E82" s="47" t="s">
        <v>86</v>
      </c>
      <c r="F82" s="22"/>
      <c r="G82" s="45"/>
      <c r="H82" s="45"/>
      <c r="I82" s="45"/>
    </row>
    <row r="83" spans="1:9" ht="78.75" hidden="1">
      <c r="A83" s="14" t="s">
        <v>85</v>
      </c>
      <c r="B83" s="66">
        <v>341</v>
      </c>
      <c r="C83" s="73" t="s">
        <v>45</v>
      </c>
      <c r="D83" s="73" t="s">
        <v>51</v>
      </c>
      <c r="E83" s="47" t="s">
        <v>108</v>
      </c>
      <c r="F83" s="28"/>
      <c r="G83" s="44"/>
      <c r="H83" s="44"/>
      <c r="I83" s="45"/>
    </row>
    <row r="84" spans="1:9" ht="41.25" hidden="1" customHeight="1">
      <c r="A84" s="14" t="s">
        <v>29</v>
      </c>
      <c r="B84" s="66">
        <v>341</v>
      </c>
      <c r="C84" s="73" t="s">
        <v>45</v>
      </c>
      <c r="D84" s="73" t="s">
        <v>51</v>
      </c>
      <c r="E84" s="47" t="s">
        <v>109</v>
      </c>
      <c r="F84" s="28">
        <v>200</v>
      </c>
      <c r="G84" s="44"/>
      <c r="H84" s="44"/>
      <c r="I84" s="45"/>
    </row>
    <row r="85" spans="1:9" ht="78.75" hidden="1">
      <c r="A85" s="14" t="s">
        <v>28</v>
      </c>
      <c r="B85" s="66">
        <v>341</v>
      </c>
      <c r="C85" s="73" t="s">
        <v>45</v>
      </c>
      <c r="D85" s="73" t="s">
        <v>51</v>
      </c>
      <c r="E85" s="47" t="s">
        <v>110</v>
      </c>
      <c r="F85" s="28">
        <v>240</v>
      </c>
      <c r="G85" s="44"/>
      <c r="H85" s="44"/>
      <c r="I85" s="45"/>
    </row>
    <row r="86" spans="1:9" hidden="1">
      <c r="A86" s="14"/>
      <c r="B86" s="66">
        <v>341</v>
      </c>
      <c r="C86" s="73"/>
      <c r="D86" s="73"/>
      <c r="E86" s="47"/>
      <c r="F86" s="28"/>
      <c r="G86" s="44"/>
      <c r="H86" s="44"/>
      <c r="I86" s="45"/>
    </row>
    <row r="87" spans="1:9" ht="6.75" hidden="1" customHeight="1">
      <c r="A87" s="59" t="s">
        <v>10</v>
      </c>
      <c r="B87" s="66">
        <v>341</v>
      </c>
      <c r="C87" s="64" t="s">
        <v>52</v>
      </c>
      <c r="D87" s="64" t="s">
        <v>42</v>
      </c>
      <c r="E87" s="47"/>
      <c r="F87" s="17"/>
      <c r="G87" s="48">
        <f>G105</f>
        <v>1430</v>
      </c>
      <c r="H87" s="48">
        <f t="shared" ref="H87:I87" si="30">H105</f>
        <v>1250</v>
      </c>
      <c r="I87" s="48">
        <f t="shared" si="30"/>
        <v>1330</v>
      </c>
    </row>
    <row r="88" spans="1:9" hidden="1">
      <c r="A88" s="59" t="s">
        <v>33</v>
      </c>
      <c r="B88" s="66">
        <v>341</v>
      </c>
      <c r="C88" s="64" t="s">
        <v>52</v>
      </c>
      <c r="D88" s="64" t="s">
        <v>36</v>
      </c>
      <c r="E88" s="47"/>
      <c r="F88" s="28"/>
      <c r="G88" s="44"/>
      <c r="H88" s="44"/>
      <c r="I88" s="48"/>
    </row>
    <row r="89" spans="1:9" ht="47.25" hidden="1">
      <c r="A89" s="56" t="s">
        <v>77</v>
      </c>
      <c r="B89" s="66">
        <v>341</v>
      </c>
      <c r="C89" s="67" t="s">
        <v>52</v>
      </c>
      <c r="D89" s="67" t="s">
        <v>36</v>
      </c>
      <c r="E89" s="30" t="s">
        <v>87</v>
      </c>
      <c r="F89" s="51"/>
      <c r="G89" s="33"/>
      <c r="H89" s="33"/>
      <c r="I89" s="33"/>
    </row>
    <row r="90" spans="1:9" ht="21" hidden="1" customHeight="1">
      <c r="A90" s="24" t="s">
        <v>76</v>
      </c>
      <c r="B90" s="66">
        <v>341</v>
      </c>
      <c r="C90" s="68" t="s">
        <v>52</v>
      </c>
      <c r="D90" s="68" t="s">
        <v>36</v>
      </c>
      <c r="E90" s="35" t="s">
        <v>111</v>
      </c>
      <c r="F90" s="49"/>
      <c r="G90" s="38"/>
      <c r="H90" s="38"/>
      <c r="I90" s="38"/>
    </row>
    <row r="91" spans="1:9" ht="0.75" hidden="1" customHeight="1">
      <c r="A91" s="24" t="s">
        <v>29</v>
      </c>
      <c r="B91" s="66">
        <v>341</v>
      </c>
      <c r="C91" s="68" t="s">
        <v>52</v>
      </c>
      <c r="D91" s="68" t="s">
        <v>36</v>
      </c>
      <c r="E91" s="35" t="s">
        <v>112</v>
      </c>
      <c r="F91" s="36">
        <v>200</v>
      </c>
      <c r="G91" s="37"/>
      <c r="H91" s="37"/>
      <c r="I91" s="38"/>
    </row>
    <row r="92" spans="1:9" ht="71.25" hidden="1" customHeight="1">
      <c r="A92" s="24" t="s">
        <v>28</v>
      </c>
      <c r="B92" s="66">
        <v>341</v>
      </c>
      <c r="C92" s="68" t="s">
        <v>52</v>
      </c>
      <c r="D92" s="68" t="s">
        <v>36</v>
      </c>
      <c r="E92" s="35" t="s">
        <v>113</v>
      </c>
      <c r="F92" s="36">
        <v>240</v>
      </c>
      <c r="G92" s="37"/>
      <c r="H92" s="37"/>
      <c r="I92" s="38"/>
    </row>
    <row r="93" spans="1:9" ht="78.75" hidden="1">
      <c r="A93" s="24" t="s">
        <v>82</v>
      </c>
      <c r="B93" s="66">
        <v>341</v>
      </c>
      <c r="C93" s="68" t="s">
        <v>52</v>
      </c>
      <c r="D93" s="68" t="s">
        <v>36</v>
      </c>
      <c r="E93" s="35" t="s">
        <v>114</v>
      </c>
      <c r="F93" s="49"/>
      <c r="G93" s="38"/>
      <c r="H93" s="38"/>
      <c r="I93" s="38"/>
    </row>
    <row r="94" spans="1:9" ht="78.75" hidden="1">
      <c r="A94" s="24" t="s">
        <v>29</v>
      </c>
      <c r="B94" s="66">
        <v>341</v>
      </c>
      <c r="C94" s="68" t="s">
        <v>52</v>
      </c>
      <c r="D94" s="68" t="s">
        <v>36</v>
      </c>
      <c r="E94" s="35" t="s">
        <v>115</v>
      </c>
      <c r="F94" s="36">
        <v>200</v>
      </c>
      <c r="G94" s="37"/>
      <c r="H94" s="37"/>
      <c r="I94" s="38"/>
    </row>
    <row r="95" spans="1:9" ht="65.25" hidden="1" customHeight="1">
      <c r="A95" s="24" t="s">
        <v>28</v>
      </c>
      <c r="B95" s="66">
        <v>341</v>
      </c>
      <c r="C95" s="68" t="s">
        <v>52</v>
      </c>
      <c r="D95" s="68" t="s">
        <v>36</v>
      </c>
      <c r="E95" s="35" t="s">
        <v>116</v>
      </c>
      <c r="F95" s="36">
        <v>240</v>
      </c>
      <c r="G95" s="37"/>
      <c r="H95" s="37"/>
      <c r="I95" s="38"/>
    </row>
    <row r="96" spans="1:9" ht="64.5" hidden="1" customHeight="1">
      <c r="A96" s="23" t="s">
        <v>88</v>
      </c>
      <c r="B96" s="66">
        <v>341</v>
      </c>
      <c r="C96" s="68" t="s">
        <v>52</v>
      </c>
      <c r="D96" s="68" t="s">
        <v>36</v>
      </c>
      <c r="E96" s="35" t="s">
        <v>117</v>
      </c>
      <c r="F96" s="49"/>
      <c r="G96" s="38"/>
      <c r="H96" s="38"/>
      <c r="I96" s="38"/>
    </row>
    <row r="97" spans="1:9" ht="78.75" hidden="1">
      <c r="A97" s="24" t="s">
        <v>29</v>
      </c>
      <c r="B97" s="66">
        <v>341</v>
      </c>
      <c r="C97" s="68" t="s">
        <v>52</v>
      </c>
      <c r="D97" s="68" t="s">
        <v>36</v>
      </c>
      <c r="E97" s="35" t="s">
        <v>118</v>
      </c>
      <c r="F97" s="36">
        <v>200</v>
      </c>
      <c r="G97" s="37"/>
      <c r="H97" s="37"/>
      <c r="I97" s="38"/>
    </row>
    <row r="98" spans="1:9" ht="18" hidden="1" customHeight="1">
      <c r="A98" s="24" t="s">
        <v>28</v>
      </c>
      <c r="B98" s="66">
        <v>341</v>
      </c>
      <c r="C98" s="68" t="s">
        <v>52</v>
      </c>
      <c r="D98" s="68" t="s">
        <v>36</v>
      </c>
      <c r="E98" s="35" t="s">
        <v>119</v>
      </c>
      <c r="F98" s="36">
        <v>240</v>
      </c>
      <c r="G98" s="37"/>
      <c r="H98" s="37"/>
      <c r="I98" s="38"/>
    </row>
    <row r="99" spans="1:9" ht="19.5" hidden="1" customHeight="1">
      <c r="A99" s="59" t="s">
        <v>11</v>
      </c>
      <c r="B99" s="66">
        <v>341</v>
      </c>
      <c r="C99" s="64" t="s">
        <v>52</v>
      </c>
      <c r="D99" s="64" t="s">
        <v>43</v>
      </c>
      <c r="E99" s="47"/>
      <c r="F99" s="28"/>
      <c r="G99" s="44"/>
      <c r="H99" s="44"/>
      <c r="I99" s="48"/>
    </row>
    <row r="100" spans="1:9" ht="76.5" hidden="1" customHeight="1">
      <c r="A100" s="56" t="s">
        <v>75</v>
      </c>
      <c r="B100" s="66">
        <v>341</v>
      </c>
      <c r="C100" s="67" t="s">
        <v>52</v>
      </c>
      <c r="D100" s="67" t="s">
        <v>43</v>
      </c>
      <c r="E100" s="30" t="s">
        <v>89</v>
      </c>
      <c r="F100" s="31"/>
      <c r="G100" s="32"/>
      <c r="H100" s="32"/>
      <c r="I100" s="33"/>
    </row>
    <row r="101" spans="1:9" ht="157.5" hidden="1">
      <c r="A101" s="24" t="s">
        <v>76</v>
      </c>
      <c r="B101" s="66">
        <v>341</v>
      </c>
      <c r="C101" s="68" t="s">
        <v>52</v>
      </c>
      <c r="D101" s="68" t="s">
        <v>43</v>
      </c>
      <c r="E101" s="35" t="s">
        <v>120</v>
      </c>
      <c r="F101" s="49"/>
      <c r="G101" s="38"/>
      <c r="H101" s="38"/>
      <c r="I101" s="38"/>
    </row>
    <row r="102" spans="1:9" ht="78.75" hidden="1">
      <c r="A102" s="24" t="s">
        <v>29</v>
      </c>
      <c r="B102" s="66">
        <v>341</v>
      </c>
      <c r="C102" s="68" t="s">
        <v>52</v>
      </c>
      <c r="D102" s="68" t="s">
        <v>43</v>
      </c>
      <c r="E102" s="35" t="s">
        <v>121</v>
      </c>
      <c r="F102" s="36">
        <v>200</v>
      </c>
      <c r="G102" s="37"/>
      <c r="H102" s="37"/>
      <c r="I102" s="38"/>
    </row>
    <row r="103" spans="1:9" ht="47.25">
      <c r="A103" s="24" t="s">
        <v>29</v>
      </c>
      <c r="B103" s="66">
        <v>341</v>
      </c>
      <c r="C103" s="68" t="s">
        <v>44</v>
      </c>
      <c r="D103" s="68" t="s">
        <v>49</v>
      </c>
      <c r="E103" s="86" t="s">
        <v>171</v>
      </c>
      <c r="F103" s="36">
        <v>200</v>
      </c>
      <c r="G103" s="37">
        <f>G104</f>
        <v>170</v>
      </c>
      <c r="H103" s="37">
        <f>H104</f>
        <v>170</v>
      </c>
      <c r="I103" s="38">
        <f>I104</f>
        <v>170</v>
      </c>
    </row>
    <row r="104" spans="1:9" ht="59.25" customHeight="1">
      <c r="A104" s="39" t="s">
        <v>28</v>
      </c>
      <c r="B104" s="66">
        <v>341</v>
      </c>
      <c r="C104" s="69" t="s">
        <v>44</v>
      </c>
      <c r="D104" s="69" t="s">
        <v>49</v>
      </c>
      <c r="E104" s="86" t="s">
        <v>171</v>
      </c>
      <c r="F104" s="41">
        <v>240</v>
      </c>
      <c r="G104" s="42">
        <v>170</v>
      </c>
      <c r="H104" s="42">
        <v>170</v>
      </c>
      <c r="I104" s="43">
        <v>170</v>
      </c>
    </row>
    <row r="105" spans="1:9" ht="28.5" customHeight="1">
      <c r="A105" s="59" t="s">
        <v>12</v>
      </c>
      <c r="B105" s="66">
        <v>341</v>
      </c>
      <c r="C105" s="64" t="s">
        <v>52</v>
      </c>
      <c r="D105" s="64"/>
      <c r="E105" s="47"/>
      <c r="F105" s="58"/>
      <c r="G105" s="54">
        <f>G106</f>
        <v>1430</v>
      </c>
      <c r="H105" s="54">
        <f t="shared" ref="H105:I105" si="31">H106</f>
        <v>1250</v>
      </c>
      <c r="I105" s="54">
        <f t="shared" si="31"/>
        <v>1330</v>
      </c>
    </row>
    <row r="106" spans="1:9" ht="33.75" customHeight="1">
      <c r="A106" s="56" t="s">
        <v>78</v>
      </c>
      <c r="B106" s="66">
        <v>341</v>
      </c>
      <c r="C106" s="67" t="s">
        <v>52</v>
      </c>
      <c r="D106" s="67" t="s">
        <v>44</v>
      </c>
      <c r="E106" s="84"/>
      <c r="F106" s="70"/>
      <c r="G106" s="71">
        <f>G107+G116</f>
        <v>1430</v>
      </c>
      <c r="H106" s="71">
        <f t="shared" ref="H106:I106" si="32">H107+H116</f>
        <v>1250</v>
      </c>
      <c r="I106" s="71">
        <f t="shared" si="32"/>
        <v>1330</v>
      </c>
    </row>
    <row r="107" spans="1:9" ht="81.75" customHeight="1">
      <c r="A107" s="24" t="s">
        <v>165</v>
      </c>
      <c r="B107" s="66">
        <v>341</v>
      </c>
      <c r="C107" s="68" t="s">
        <v>52</v>
      </c>
      <c r="D107" s="68" t="s">
        <v>44</v>
      </c>
      <c r="E107" s="91" t="s">
        <v>162</v>
      </c>
      <c r="F107" s="49"/>
      <c r="G107" s="38">
        <f>G108+G111</f>
        <v>1130</v>
      </c>
      <c r="H107" s="38">
        <f t="shared" ref="H107:I107" si="33">H108+H111</f>
        <v>1250</v>
      </c>
      <c r="I107" s="38">
        <f t="shared" si="33"/>
        <v>1330</v>
      </c>
    </row>
    <row r="108" spans="1:9" ht="37.5" customHeight="1">
      <c r="A108" s="24" t="s">
        <v>159</v>
      </c>
      <c r="B108" s="66">
        <v>341</v>
      </c>
      <c r="C108" s="68" t="s">
        <v>52</v>
      </c>
      <c r="D108" s="68" t="s">
        <v>44</v>
      </c>
      <c r="E108" s="91" t="s">
        <v>158</v>
      </c>
      <c r="F108" s="49"/>
      <c r="G108" s="38">
        <f>G109</f>
        <v>900</v>
      </c>
      <c r="H108" s="38">
        <f t="shared" ref="H108:H109" si="34">H109</f>
        <v>900</v>
      </c>
      <c r="I108" s="38">
        <f t="shared" ref="I108:I109" si="35">I109</f>
        <v>950</v>
      </c>
    </row>
    <row r="109" spans="1:9" ht="62.1" customHeight="1">
      <c r="A109" s="24" t="s">
        <v>29</v>
      </c>
      <c r="B109" s="66">
        <v>341</v>
      </c>
      <c r="C109" s="68" t="s">
        <v>52</v>
      </c>
      <c r="D109" s="68" t="s">
        <v>44</v>
      </c>
      <c r="E109" s="91" t="s">
        <v>158</v>
      </c>
      <c r="F109" s="49">
        <v>200</v>
      </c>
      <c r="G109" s="38">
        <f>G110</f>
        <v>900</v>
      </c>
      <c r="H109" s="38">
        <f t="shared" si="34"/>
        <v>900</v>
      </c>
      <c r="I109" s="38">
        <f t="shared" si="35"/>
        <v>950</v>
      </c>
    </row>
    <row r="110" spans="1:9" ht="61.5" customHeight="1">
      <c r="A110" s="39" t="s">
        <v>28</v>
      </c>
      <c r="B110" s="66">
        <v>341</v>
      </c>
      <c r="C110" s="69" t="s">
        <v>52</v>
      </c>
      <c r="D110" s="69" t="s">
        <v>44</v>
      </c>
      <c r="E110" s="91" t="s">
        <v>158</v>
      </c>
      <c r="F110" s="53">
        <v>240</v>
      </c>
      <c r="G110" s="43">
        <v>900</v>
      </c>
      <c r="H110" s="43">
        <v>900</v>
      </c>
      <c r="I110" s="43">
        <v>950</v>
      </c>
    </row>
    <row r="111" spans="1:9" ht="43.5" customHeight="1">
      <c r="A111" s="24" t="s">
        <v>160</v>
      </c>
      <c r="B111" s="66">
        <v>341</v>
      </c>
      <c r="C111" s="68" t="s">
        <v>52</v>
      </c>
      <c r="D111" s="68" t="s">
        <v>44</v>
      </c>
      <c r="E111" s="91" t="s">
        <v>161</v>
      </c>
      <c r="F111" s="49"/>
      <c r="G111" s="38">
        <f>G112</f>
        <v>230</v>
      </c>
      <c r="H111" s="38">
        <f t="shared" ref="H111:I111" si="36">H112</f>
        <v>350</v>
      </c>
      <c r="I111" s="38">
        <f t="shared" si="36"/>
        <v>380</v>
      </c>
    </row>
    <row r="112" spans="1:9" ht="18.75" customHeight="1">
      <c r="A112" s="24" t="s">
        <v>29</v>
      </c>
      <c r="B112" s="66">
        <v>341</v>
      </c>
      <c r="C112" s="68" t="s">
        <v>52</v>
      </c>
      <c r="D112" s="68" t="s">
        <v>44</v>
      </c>
      <c r="E112" s="91" t="s">
        <v>161</v>
      </c>
      <c r="F112" s="49">
        <v>200</v>
      </c>
      <c r="G112" s="38">
        <f>G113</f>
        <v>230</v>
      </c>
      <c r="H112" s="38">
        <f t="shared" ref="H112:I112" si="37">H113</f>
        <v>350</v>
      </c>
      <c r="I112" s="38">
        <f t="shared" si="37"/>
        <v>380</v>
      </c>
    </row>
    <row r="113" spans="1:9" ht="47.25">
      <c r="A113" s="24" t="s">
        <v>28</v>
      </c>
      <c r="B113" s="66">
        <v>341</v>
      </c>
      <c r="C113" s="68" t="s">
        <v>52</v>
      </c>
      <c r="D113" s="68" t="s">
        <v>44</v>
      </c>
      <c r="E113" s="91" t="s">
        <v>161</v>
      </c>
      <c r="F113" s="49">
        <v>240</v>
      </c>
      <c r="G113" s="38">
        <v>230</v>
      </c>
      <c r="H113" s="38">
        <v>350</v>
      </c>
      <c r="I113" s="38">
        <v>380</v>
      </c>
    </row>
    <row r="114" spans="1:9" ht="66.75" customHeight="1">
      <c r="A114" s="24" t="s">
        <v>164</v>
      </c>
      <c r="B114" s="66">
        <v>341</v>
      </c>
      <c r="C114" s="68" t="s">
        <v>52</v>
      </c>
      <c r="D114" s="68" t="s">
        <v>44</v>
      </c>
      <c r="E114" s="105" t="s">
        <v>193</v>
      </c>
      <c r="F114" s="49"/>
      <c r="G114" s="38">
        <f>G116</f>
        <v>300</v>
      </c>
      <c r="H114" s="38">
        <f t="shared" ref="H114:I114" si="38">H116</f>
        <v>0</v>
      </c>
      <c r="I114" s="38">
        <f t="shared" si="38"/>
        <v>0</v>
      </c>
    </row>
    <row r="115" spans="1:9" ht="66.75" customHeight="1">
      <c r="A115" s="24" t="s">
        <v>192</v>
      </c>
      <c r="B115" s="66">
        <v>341</v>
      </c>
      <c r="C115" s="68" t="s">
        <v>52</v>
      </c>
      <c r="D115" s="68" t="s">
        <v>44</v>
      </c>
      <c r="E115" s="91" t="s">
        <v>187</v>
      </c>
      <c r="F115" s="49"/>
      <c r="G115" s="38">
        <f>G116</f>
        <v>300</v>
      </c>
      <c r="H115" s="38">
        <f t="shared" ref="H115:I115" si="39">H116</f>
        <v>0</v>
      </c>
      <c r="I115" s="38">
        <f t="shared" si="39"/>
        <v>0</v>
      </c>
    </row>
    <row r="116" spans="1:9" ht="52.5" customHeight="1">
      <c r="A116" s="24" t="s">
        <v>29</v>
      </c>
      <c r="B116" s="66">
        <v>341</v>
      </c>
      <c r="C116" s="68" t="s">
        <v>52</v>
      </c>
      <c r="D116" s="68" t="s">
        <v>44</v>
      </c>
      <c r="E116" s="91" t="s">
        <v>187</v>
      </c>
      <c r="F116" s="49">
        <v>200</v>
      </c>
      <c r="G116" s="38">
        <f>G117</f>
        <v>300</v>
      </c>
      <c r="H116" s="38">
        <f t="shared" ref="H116" si="40">H117</f>
        <v>0</v>
      </c>
      <c r="I116" s="38">
        <f t="shared" ref="I116" si="41">I117</f>
        <v>0</v>
      </c>
    </row>
    <row r="117" spans="1:9" ht="47.25">
      <c r="A117" s="24" t="s">
        <v>28</v>
      </c>
      <c r="B117" s="66">
        <v>341</v>
      </c>
      <c r="C117" s="68" t="s">
        <v>52</v>
      </c>
      <c r="D117" s="68" t="s">
        <v>44</v>
      </c>
      <c r="E117" s="91" t="s">
        <v>187</v>
      </c>
      <c r="F117" s="49">
        <v>240</v>
      </c>
      <c r="G117" s="38">
        <v>300</v>
      </c>
      <c r="H117" s="38"/>
      <c r="I117" s="38"/>
    </row>
    <row r="118" spans="1:9" ht="24" customHeight="1">
      <c r="A118" s="59" t="s">
        <v>17</v>
      </c>
      <c r="B118" s="66">
        <v>341</v>
      </c>
      <c r="C118" s="64" t="s">
        <v>53</v>
      </c>
      <c r="D118" s="64" t="s">
        <v>42</v>
      </c>
      <c r="E118" s="47"/>
      <c r="F118" s="22"/>
      <c r="G118" s="48">
        <f>G119</f>
        <v>50</v>
      </c>
      <c r="H118" s="48">
        <f t="shared" ref="H118:I118" si="42">H119</f>
        <v>50</v>
      </c>
      <c r="I118" s="48">
        <f t="shared" si="42"/>
        <v>50</v>
      </c>
    </row>
    <row r="119" spans="1:9" ht="29.25" customHeight="1">
      <c r="A119" s="59" t="s">
        <v>30</v>
      </c>
      <c r="B119" s="66">
        <v>341</v>
      </c>
      <c r="C119" s="64" t="s">
        <v>53</v>
      </c>
      <c r="D119" s="64" t="s">
        <v>53</v>
      </c>
      <c r="E119" s="47"/>
      <c r="F119" s="22"/>
      <c r="G119" s="45">
        <f>G120</f>
        <v>50</v>
      </c>
      <c r="H119" s="45">
        <f t="shared" ref="H119:I119" si="43">H120</f>
        <v>50</v>
      </c>
      <c r="I119" s="45">
        <f t="shared" si="43"/>
        <v>50</v>
      </c>
    </row>
    <row r="120" spans="1:9" ht="93" customHeight="1">
      <c r="A120" s="75" t="s">
        <v>143</v>
      </c>
      <c r="B120" s="66">
        <v>341</v>
      </c>
      <c r="C120" s="67" t="s">
        <v>53</v>
      </c>
      <c r="D120" s="67" t="s">
        <v>53</v>
      </c>
      <c r="E120" s="84" t="s">
        <v>140</v>
      </c>
      <c r="F120" s="51"/>
      <c r="G120" s="33">
        <f>G122+G125</f>
        <v>50</v>
      </c>
      <c r="H120" s="33">
        <f t="shared" ref="H120:I120" si="44">H122+H125</f>
        <v>50</v>
      </c>
      <c r="I120" s="33">
        <f t="shared" si="44"/>
        <v>50</v>
      </c>
    </row>
    <row r="121" spans="1:9" ht="30.75" customHeight="1">
      <c r="A121" s="102" t="s">
        <v>90</v>
      </c>
      <c r="B121" s="66">
        <v>341</v>
      </c>
      <c r="C121" s="68" t="s">
        <v>53</v>
      </c>
      <c r="D121" s="68" t="s">
        <v>53</v>
      </c>
      <c r="E121" s="86" t="s">
        <v>181</v>
      </c>
      <c r="F121" s="103"/>
      <c r="G121" s="104">
        <f>G122+G125</f>
        <v>50</v>
      </c>
      <c r="H121" s="104">
        <f t="shared" ref="H121:I121" si="45">H122+H125</f>
        <v>50</v>
      </c>
      <c r="I121" s="104">
        <f t="shared" si="45"/>
        <v>50</v>
      </c>
    </row>
    <row r="122" spans="1:9" ht="78" customHeight="1">
      <c r="A122" s="23" t="s">
        <v>163</v>
      </c>
      <c r="B122" s="66">
        <v>341</v>
      </c>
      <c r="C122" s="68" t="s">
        <v>53</v>
      </c>
      <c r="D122" s="68" t="s">
        <v>53</v>
      </c>
      <c r="E122" s="86" t="s">
        <v>139</v>
      </c>
      <c r="F122" s="49"/>
      <c r="G122" s="38">
        <f>G123</f>
        <v>45</v>
      </c>
      <c r="H122" s="38">
        <f t="shared" ref="H122:I122" si="46">H123</f>
        <v>45</v>
      </c>
      <c r="I122" s="38">
        <f t="shared" si="46"/>
        <v>45</v>
      </c>
    </row>
    <row r="123" spans="1:9" ht="55.5" customHeight="1">
      <c r="A123" s="23" t="s">
        <v>29</v>
      </c>
      <c r="B123" s="66">
        <v>341</v>
      </c>
      <c r="C123" s="68" t="s">
        <v>53</v>
      </c>
      <c r="D123" s="68" t="s">
        <v>53</v>
      </c>
      <c r="E123" s="86" t="s">
        <v>139</v>
      </c>
      <c r="F123" s="49">
        <v>200</v>
      </c>
      <c r="G123" s="38">
        <f>G124</f>
        <v>45</v>
      </c>
      <c r="H123" s="38">
        <f t="shared" ref="H123:I123" si="47">H124</f>
        <v>45</v>
      </c>
      <c r="I123" s="38">
        <f t="shared" si="47"/>
        <v>45</v>
      </c>
    </row>
    <row r="124" spans="1:9" ht="55.5" customHeight="1">
      <c r="A124" s="52" t="s">
        <v>28</v>
      </c>
      <c r="B124" s="66">
        <v>341</v>
      </c>
      <c r="C124" s="69" t="s">
        <v>53</v>
      </c>
      <c r="D124" s="69" t="s">
        <v>53</v>
      </c>
      <c r="E124" s="86" t="s">
        <v>139</v>
      </c>
      <c r="F124" s="53">
        <v>240</v>
      </c>
      <c r="G124" s="43">
        <v>45</v>
      </c>
      <c r="H124" s="43">
        <v>45</v>
      </c>
      <c r="I124" s="43">
        <v>45</v>
      </c>
    </row>
    <row r="125" spans="1:9" ht="95.25" customHeight="1">
      <c r="A125" s="94" t="s">
        <v>172</v>
      </c>
      <c r="B125" s="66"/>
      <c r="C125" s="95"/>
      <c r="D125" s="95"/>
      <c r="E125" s="86"/>
      <c r="F125" s="96"/>
      <c r="G125" s="97">
        <f>G126</f>
        <v>5</v>
      </c>
      <c r="H125" s="97">
        <f t="shared" ref="H125:I125" si="48">H126</f>
        <v>5</v>
      </c>
      <c r="I125" s="97">
        <f t="shared" si="48"/>
        <v>5</v>
      </c>
    </row>
    <row r="126" spans="1:9" ht="62.25" customHeight="1">
      <c r="A126" s="23" t="s">
        <v>29</v>
      </c>
      <c r="B126" s="66">
        <v>341</v>
      </c>
      <c r="C126" s="68" t="s">
        <v>53</v>
      </c>
      <c r="D126" s="68" t="s">
        <v>53</v>
      </c>
      <c r="E126" s="86" t="s">
        <v>141</v>
      </c>
      <c r="F126" s="49">
        <v>200</v>
      </c>
      <c r="G126" s="38">
        <f>G127</f>
        <v>5</v>
      </c>
      <c r="H126" s="38">
        <f t="shared" ref="H126" si="49">H127</f>
        <v>5</v>
      </c>
      <c r="I126" s="38">
        <f t="shared" ref="I126" si="50">I127</f>
        <v>5</v>
      </c>
    </row>
    <row r="127" spans="1:9" ht="51" customHeight="1">
      <c r="A127" s="52" t="s">
        <v>28</v>
      </c>
      <c r="B127" s="66">
        <v>341</v>
      </c>
      <c r="C127" s="68" t="s">
        <v>53</v>
      </c>
      <c r="D127" s="68" t="s">
        <v>53</v>
      </c>
      <c r="E127" s="86" t="s">
        <v>141</v>
      </c>
      <c r="F127" s="49">
        <v>200</v>
      </c>
      <c r="G127" s="38">
        <v>5</v>
      </c>
      <c r="H127" s="38">
        <v>5</v>
      </c>
      <c r="I127" s="38">
        <v>5</v>
      </c>
    </row>
    <row r="128" spans="1:9">
      <c r="A128" s="59" t="s">
        <v>19</v>
      </c>
      <c r="B128" s="66">
        <v>341</v>
      </c>
      <c r="C128" s="64" t="s">
        <v>47</v>
      </c>
      <c r="D128" s="64" t="s">
        <v>42</v>
      </c>
      <c r="E128" s="47"/>
      <c r="F128" s="58"/>
      <c r="G128" s="54">
        <f>G129</f>
        <v>30</v>
      </c>
      <c r="H128" s="54">
        <f t="shared" ref="H128:I132" si="51">H129</f>
        <v>30</v>
      </c>
      <c r="I128" s="54">
        <f t="shared" si="51"/>
        <v>30</v>
      </c>
    </row>
    <row r="129" spans="1:9">
      <c r="A129" s="59" t="s">
        <v>20</v>
      </c>
      <c r="B129" s="66">
        <v>341</v>
      </c>
      <c r="C129" s="64" t="s">
        <v>47</v>
      </c>
      <c r="D129" s="64" t="s">
        <v>43</v>
      </c>
      <c r="E129" s="47"/>
      <c r="F129" s="28"/>
      <c r="G129" s="44">
        <f>G130</f>
        <v>30</v>
      </c>
      <c r="H129" s="44">
        <f t="shared" si="51"/>
        <v>30</v>
      </c>
      <c r="I129" s="44">
        <f t="shared" si="51"/>
        <v>30</v>
      </c>
    </row>
    <row r="130" spans="1:9" ht="94.5">
      <c r="A130" s="56" t="s">
        <v>143</v>
      </c>
      <c r="B130" s="66">
        <v>341</v>
      </c>
      <c r="C130" s="67" t="s">
        <v>47</v>
      </c>
      <c r="D130" s="67" t="s">
        <v>43</v>
      </c>
      <c r="E130" s="84" t="s">
        <v>140</v>
      </c>
      <c r="F130" s="51"/>
      <c r="G130" s="33">
        <f>G131</f>
        <v>30</v>
      </c>
      <c r="H130" s="33">
        <f t="shared" si="51"/>
        <v>30</v>
      </c>
      <c r="I130" s="33">
        <f t="shared" si="51"/>
        <v>30</v>
      </c>
    </row>
    <row r="131" spans="1:9" ht="31.5">
      <c r="A131" s="24" t="s">
        <v>144</v>
      </c>
      <c r="B131" s="66">
        <v>341</v>
      </c>
      <c r="C131" s="68" t="s">
        <v>47</v>
      </c>
      <c r="D131" s="68" t="s">
        <v>43</v>
      </c>
      <c r="E131" s="86" t="s">
        <v>142</v>
      </c>
      <c r="F131" s="49"/>
      <c r="G131" s="38">
        <f>G132</f>
        <v>30</v>
      </c>
      <c r="H131" s="38">
        <f t="shared" si="51"/>
        <v>30</v>
      </c>
      <c r="I131" s="38">
        <f t="shared" si="51"/>
        <v>30</v>
      </c>
    </row>
    <row r="132" spans="1:9" ht="47.25">
      <c r="A132" s="24" t="s">
        <v>29</v>
      </c>
      <c r="B132" s="66">
        <v>341</v>
      </c>
      <c r="C132" s="68" t="s">
        <v>47</v>
      </c>
      <c r="D132" s="68" t="s">
        <v>43</v>
      </c>
      <c r="E132" s="86" t="s">
        <v>142</v>
      </c>
      <c r="F132" s="49">
        <v>200</v>
      </c>
      <c r="G132" s="38">
        <f>G133</f>
        <v>30</v>
      </c>
      <c r="H132" s="38">
        <f t="shared" si="51"/>
        <v>30</v>
      </c>
      <c r="I132" s="38">
        <f t="shared" si="51"/>
        <v>30</v>
      </c>
    </row>
    <row r="133" spans="1:9" ht="47.25">
      <c r="A133" s="39" t="s">
        <v>28</v>
      </c>
      <c r="B133" s="66">
        <v>341</v>
      </c>
      <c r="C133" s="69" t="s">
        <v>47</v>
      </c>
      <c r="D133" s="69" t="s">
        <v>43</v>
      </c>
      <c r="E133" s="86" t="s">
        <v>142</v>
      </c>
      <c r="F133" s="53">
        <v>240</v>
      </c>
      <c r="G133" s="43">
        <v>30</v>
      </c>
      <c r="H133" s="43">
        <v>30</v>
      </c>
      <c r="I133" s="43">
        <v>30</v>
      </c>
    </row>
    <row r="134" spans="1:9" ht="47.25">
      <c r="A134" s="92" t="s">
        <v>169</v>
      </c>
      <c r="B134" s="66">
        <v>341</v>
      </c>
      <c r="C134" s="87"/>
      <c r="D134" s="87"/>
      <c r="E134" s="88"/>
      <c r="F134" s="89"/>
      <c r="G134" s="93">
        <f>G135</f>
        <v>586.4</v>
      </c>
      <c r="H134" s="93">
        <f t="shared" ref="H134:I134" si="52">H135</f>
        <v>482.59999999999997</v>
      </c>
      <c r="I134" s="93">
        <f t="shared" si="52"/>
        <v>520.4</v>
      </c>
    </row>
    <row r="135" spans="1:9" ht="94.5">
      <c r="A135" s="81" t="s">
        <v>63</v>
      </c>
      <c r="B135" s="60">
        <v>342</v>
      </c>
      <c r="C135" s="64" t="s">
        <v>36</v>
      </c>
      <c r="D135" s="64" t="s">
        <v>44</v>
      </c>
      <c r="E135" s="63"/>
      <c r="F135" s="22"/>
      <c r="G135" s="45">
        <f>G136+G143</f>
        <v>586.4</v>
      </c>
      <c r="H135" s="45">
        <f t="shared" ref="H135:I135" si="53">H136+H143</f>
        <v>482.59999999999997</v>
      </c>
      <c r="I135" s="45">
        <f t="shared" si="53"/>
        <v>520.4</v>
      </c>
    </row>
    <row r="136" spans="1:9" ht="31.5">
      <c r="A136" s="56" t="s">
        <v>69</v>
      </c>
      <c r="B136" s="66">
        <v>342</v>
      </c>
      <c r="C136" s="67" t="s">
        <v>36</v>
      </c>
      <c r="D136" s="67" t="s">
        <v>44</v>
      </c>
      <c r="E136" s="90"/>
      <c r="F136" s="51"/>
      <c r="G136" s="33">
        <f>G137</f>
        <v>498.2</v>
      </c>
      <c r="H136" s="33">
        <f t="shared" ref="H136:I137" si="54">H137</f>
        <v>482.59999999999997</v>
      </c>
      <c r="I136" s="33">
        <f t="shared" si="54"/>
        <v>520.4</v>
      </c>
    </row>
    <row r="137" spans="1:9" ht="31.5">
      <c r="A137" s="23" t="s">
        <v>71</v>
      </c>
      <c r="B137" s="66">
        <v>342</v>
      </c>
      <c r="C137" s="68" t="s">
        <v>36</v>
      </c>
      <c r="D137" s="68" t="s">
        <v>44</v>
      </c>
      <c r="E137" s="90" t="s">
        <v>155</v>
      </c>
      <c r="F137" s="49"/>
      <c r="G137" s="38">
        <f>G138</f>
        <v>498.2</v>
      </c>
      <c r="H137" s="38">
        <f t="shared" si="54"/>
        <v>482.59999999999997</v>
      </c>
      <c r="I137" s="38">
        <f t="shared" si="54"/>
        <v>520.4</v>
      </c>
    </row>
    <row r="138" spans="1:9" ht="47.25">
      <c r="A138" s="24" t="s">
        <v>64</v>
      </c>
      <c r="B138" s="66">
        <v>342</v>
      </c>
      <c r="C138" s="68" t="s">
        <v>36</v>
      </c>
      <c r="D138" s="68" t="s">
        <v>44</v>
      </c>
      <c r="E138" s="90" t="s">
        <v>155</v>
      </c>
      <c r="F138" s="49"/>
      <c r="G138" s="38">
        <f>G139+G141</f>
        <v>498.2</v>
      </c>
      <c r="H138" s="38">
        <f t="shared" ref="H138:I138" si="55">H139+H141</f>
        <v>482.59999999999997</v>
      </c>
      <c r="I138" s="38">
        <f t="shared" si="55"/>
        <v>520.4</v>
      </c>
    </row>
    <row r="139" spans="1:9" ht="110.25">
      <c r="A139" s="24" t="s">
        <v>13</v>
      </c>
      <c r="B139" s="66">
        <v>342</v>
      </c>
      <c r="C139" s="68" t="s">
        <v>36</v>
      </c>
      <c r="D139" s="68" t="s">
        <v>44</v>
      </c>
      <c r="E139" s="90" t="s">
        <v>155</v>
      </c>
      <c r="F139" s="36">
        <v>100</v>
      </c>
      <c r="G139" s="37">
        <f>G140</f>
        <v>459.5</v>
      </c>
      <c r="H139" s="37">
        <f t="shared" ref="H139:I139" si="56">H140</f>
        <v>443.9</v>
      </c>
      <c r="I139" s="37">
        <f t="shared" si="56"/>
        <v>481.8</v>
      </c>
    </row>
    <row r="140" spans="1:9" ht="47.25">
      <c r="A140" s="39" t="s">
        <v>14</v>
      </c>
      <c r="B140" s="66">
        <v>342</v>
      </c>
      <c r="C140" s="69" t="s">
        <v>36</v>
      </c>
      <c r="D140" s="69" t="s">
        <v>44</v>
      </c>
      <c r="E140" s="90" t="s">
        <v>155</v>
      </c>
      <c r="F140" s="53">
        <v>120</v>
      </c>
      <c r="G140" s="43">
        <v>459.5</v>
      </c>
      <c r="H140" s="43">
        <v>443.9</v>
      </c>
      <c r="I140" s="43">
        <v>481.8</v>
      </c>
    </row>
    <row r="141" spans="1:9" ht="47.25">
      <c r="A141" s="24" t="s">
        <v>29</v>
      </c>
      <c r="B141" s="66">
        <v>342</v>
      </c>
      <c r="C141" s="68" t="s">
        <v>36</v>
      </c>
      <c r="D141" s="68" t="s">
        <v>44</v>
      </c>
      <c r="E141" s="90" t="s">
        <v>155</v>
      </c>
      <c r="F141" s="49">
        <v>200</v>
      </c>
      <c r="G141" s="38">
        <f>G142</f>
        <v>38.700000000000003</v>
      </c>
      <c r="H141" s="38">
        <f t="shared" ref="H141:I141" si="57">H142</f>
        <v>38.700000000000003</v>
      </c>
      <c r="I141" s="38">
        <f t="shared" si="57"/>
        <v>38.6</v>
      </c>
    </row>
    <row r="142" spans="1:9" ht="47.25">
      <c r="A142" s="24" t="s">
        <v>28</v>
      </c>
      <c r="B142" s="66">
        <v>342</v>
      </c>
      <c r="C142" s="68" t="s">
        <v>36</v>
      </c>
      <c r="D142" s="68" t="s">
        <v>44</v>
      </c>
      <c r="E142" s="90" t="s">
        <v>155</v>
      </c>
      <c r="F142" s="49">
        <v>240</v>
      </c>
      <c r="G142" s="38">
        <v>38.700000000000003</v>
      </c>
      <c r="H142" s="38">
        <v>38.700000000000003</v>
      </c>
      <c r="I142" s="38">
        <v>38.6</v>
      </c>
    </row>
    <row r="143" spans="1:9" ht="78.75">
      <c r="A143" s="81" t="s">
        <v>22</v>
      </c>
      <c r="B143" s="66">
        <v>342</v>
      </c>
      <c r="C143" s="64" t="s">
        <v>36</v>
      </c>
      <c r="D143" s="64" t="s">
        <v>46</v>
      </c>
      <c r="E143" s="65"/>
      <c r="F143" s="58"/>
      <c r="G143" s="54">
        <f>G144</f>
        <v>88.2</v>
      </c>
      <c r="H143" s="54">
        <f t="shared" ref="H143:I147" si="58">H144</f>
        <v>0</v>
      </c>
      <c r="I143" s="54">
        <f t="shared" si="58"/>
        <v>0</v>
      </c>
    </row>
    <row r="144" spans="1:9" ht="31.5">
      <c r="A144" s="56" t="s">
        <v>69</v>
      </c>
      <c r="B144" s="66">
        <v>342</v>
      </c>
      <c r="C144" s="67" t="s">
        <v>36</v>
      </c>
      <c r="D144" s="67" t="s">
        <v>46</v>
      </c>
      <c r="E144" s="90" t="s">
        <v>146</v>
      </c>
      <c r="F144" s="70"/>
      <c r="G144" s="32">
        <f>G145</f>
        <v>88.2</v>
      </c>
      <c r="H144" s="32">
        <f t="shared" si="58"/>
        <v>0</v>
      </c>
      <c r="I144" s="32">
        <f t="shared" si="58"/>
        <v>0</v>
      </c>
    </row>
    <row r="145" spans="1:9" ht="31.5">
      <c r="A145" s="72" t="s">
        <v>81</v>
      </c>
      <c r="B145" s="66">
        <v>342</v>
      </c>
      <c r="C145" s="68" t="s">
        <v>36</v>
      </c>
      <c r="D145" s="68" t="s">
        <v>46</v>
      </c>
      <c r="E145" s="90" t="s">
        <v>146</v>
      </c>
      <c r="F145" s="36"/>
      <c r="G145" s="37">
        <f>G146</f>
        <v>88.2</v>
      </c>
      <c r="H145" s="37">
        <f t="shared" si="58"/>
        <v>0</v>
      </c>
      <c r="I145" s="37">
        <f t="shared" si="58"/>
        <v>0</v>
      </c>
    </row>
    <row r="146" spans="1:9" ht="63">
      <c r="A146" s="24" t="s">
        <v>94</v>
      </c>
      <c r="B146" s="66">
        <v>342</v>
      </c>
      <c r="C146" s="68" t="s">
        <v>36</v>
      </c>
      <c r="D146" s="68" t="s">
        <v>46</v>
      </c>
      <c r="E146" s="86" t="s">
        <v>145</v>
      </c>
      <c r="F146" s="36"/>
      <c r="G146" s="37">
        <f>G147</f>
        <v>88.2</v>
      </c>
      <c r="H146" s="37">
        <f t="shared" si="58"/>
        <v>0</v>
      </c>
      <c r="I146" s="37">
        <f t="shared" si="58"/>
        <v>0</v>
      </c>
    </row>
    <row r="147" spans="1:9">
      <c r="A147" s="24" t="s">
        <v>7</v>
      </c>
      <c r="B147" s="66">
        <v>342</v>
      </c>
      <c r="C147" s="68" t="s">
        <v>36</v>
      </c>
      <c r="D147" s="68" t="s">
        <v>46</v>
      </c>
      <c r="E147" s="86" t="s">
        <v>145</v>
      </c>
      <c r="F147" s="36">
        <v>500</v>
      </c>
      <c r="G147" s="37">
        <f>G148</f>
        <v>88.2</v>
      </c>
      <c r="H147" s="37">
        <f t="shared" si="58"/>
        <v>0</v>
      </c>
      <c r="I147" s="37">
        <f t="shared" si="58"/>
        <v>0</v>
      </c>
    </row>
    <row r="148" spans="1:9">
      <c r="A148" s="39" t="s">
        <v>18</v>
      </c>
      <c r="B148" s="66">
        <v>342</v>
      </c>
      <c r="C148" s="69" t="s">
        <v>36</v>
      </c>
      <c r="D148" s="69" t="s">
        <v>46</v>
      </c>
      <c r="E148" s="86" t="s">
        <v>145</v>
      </c>
      <c r="F148" s="41">
        <v>540</v>
      </c>
      <c r="G148" s="42">
        <v>88.2</v>
      </c>
      <c r="H148" s="42"/>
      <c r="I148" s="43"/>
    </row>
    <row r="149" spans="1:9">
      <c r="A149" s="118" t="s">
        <v>55</v>
      </c>
      <c r="B149" s="118"/>
      <c r="C149" s="118"/>
      <c r="D149" s="118"/>
      <c r="E149" s="118"/>
      <c r="F149" s="118"/>
      <c r="G149" s="55">
        <f>SUM(G11+G134)</f>
        <v>7380.5</v>
      </c>
      <c r="H149" s="55">
        <f>SUM(H11+H134)</f>
        <v>7143.1</v>
      </c>
      <c r="I149" s="55">
        <f>SUM(I11+I134)</f>
        <v>7408.5999999999995</v>
      </c>
    </row>
    <row r="150" spans="1:9">
      <c r="A150" s="77"/>
      <c r="B150" s="34"/>
      <c r="C150" s="78"/>
      <c r="D150" s="34"/>
      <c r="E150" s="34"/>
      <c r="F150" s="34"/>
      <c r="G150" s="34"/>
      <c r="H150" s="34"/>
      <c r="I150" s="34"/>
    </row>
    <row r="151" spans="1:9">
      <c r="A151" s="34"/>
      <c r="B151" s="34"/>
      <c r="C151" s="78"/>
      <c r="D151" s="34"/>
      <c r="E151" s="34"/>
      <c r="F151" s="34"/>
      <c r="G151" s="34"/>
      <c r="H151" s="34"/>
      <c r="I151" s="50"/>
    </row>
    <row r="152" spans="1:9">
      <c r="A152" s="34"/>
      <c r="B152" s="34"/>
      <c r="C152" s="78"/>
      <c r="D152" s="34"/>
      <c r="E152" s="34"/>
      <c r="F152" s="34"/>
      <c r="G152" s="34"/>
      <c r="H152" s="34"/>
      <c r="I152" s="50"/>
    </row>
    <row r="153" spans="1:9">
      <c r="A153" s="79"/>
      <c r="B153" s="34"/>
      <c r="C153" s="78"/>
      <c r="D153" s="34"/>
      <c r="E153" s="34"/>
      <c r="F153" s="34"/>
      <c r="G153" s="34"/>
      <c r="H153" s="34"/>
      <c r="I153" s="34"/>
    </row>
    <row r="154" spans="1:9">
      <c r="A154" s="34"/>
      <c r="B154" s="34"/>
      <c r="C154" s="78"/>
      <c r="D154" s="34"/>
      <c r="E154" s="34"/>
      <c r="F154" s="34"/>
      <c r="G154" s="34"/>
      <c r="H154" s="34"/>
      <c r="I154" s="50"/>
    </row>
    <row r="155" spans="1:9">
      <c r="A155" s="34"/>
      <c r="B155" s="34"/>
      <c r="C155" s="78"/>
      <c r="D155" s="34"/>
      <c r="E155" s="34"/>
      <c r="F155" s="34"/>
      <c r="G155" s="34"/>
      <c r="H155" s="34"/>
      <c r="I155" s="34"/>
    </row>
    <row r="156" spans="1:9">
      <c r="A156" s="34"/>
      <c r="B156" s="34"/>
      <c r="C156" s="78"/>
      <c r="D156" s="34"/>
      <c r="E156" s="34"/>
      <c r="F156" s="34"/>
      <c r="G156" s="34"/>
      <c r="H156" s="34"/>
      <c r="I156" s="34"/>
    </row>
    <row r="157" spans="1:9">
      <c r="A157" s="34"/>
      <c r="B157" s="34"/>
      <c r="C157" s="78"/>
      <c r="D157" s="34"/>
      <c r="E157" s="34"/>
      <c r="F157" s="80"/>
      <c r="G157" s="80"/>
      <c r="H157" s="80"/>
      <c r="I157" s="34"/>
    </row>
    <row r="158" spans="1:9">
      <c r="A158" s="34"/>
      <c r="B158" s="34"/>
      <c r="C158" s="78"/>
      <c r="D158" s="34"/>
      <c r="E158" s="34"/>
      <c r="F158" s="34"/>
      <c r="G158" s="34"/>
      <c r="H158" s="34"/>
      <c r="I158" s="34"/>
    </row>
    <row r="159" spans="1:9">
      <c r="A159" s="34"/>
      <c r="B159" s="34"/>
      <c r="C159" s="78"/>
      <c r="D159" s="34"/>
      <c r="E159" s="34"/>
      <c r="F159" s="34"/>
      <c r="G159" s="34"/>
      <c r="H159" s="34"/>
      <c r="I159" s="34"/>
    </row>
    <row r="160" spans="1:9">
      <c r="A160" s="34"/>
      <c r="B160" s="34"/>
      <c r="C160" s="78"/>
      <c r="D160" s="34"/>
      <c r="E160" s="34"/>
      <c r="F160" s="34"/>
      <c r="G160" s="34"/>
      <c r="H160" s="34"/>
      <c r="I160" s="34"/>
    </row>
    <row r="161" spans="1:9">
      <c r="A161" s="34"/>
      <c r="B161" s="34"/>
      <c r="C161" s="78"/>
      <c r="D161" s="34"/>
      <c r="E161" s="34"/>
      <c r="F161" s="34"/>
      <c r="G161" s="34"/>
      <c r="H161" s="34"/>
      <c r="I161" s="34"/>
    </row>
    <row r="162" spans="1:9">
      <c r="A162" s="34"/>
      <c r="B162" s="34"/>
      <c r="C162" s="78"/>
      <c r="D162" s="34"/>
      <c r="E162" s="34"/>
      <c r="F162" s="34"/>
      <c r="G162" s="34"/>
      <c r="H162" s="34"/>
      <c r="I162" s="34"/>
    </row>
    <row r="163" spans="1:9">
      <c r="A163" s="34"/>
      <c r="B163" s="34"/>
      <c r="C163" s="78"/>
      <c r="D163" s="34"/>
      <c r="E163" s="34"/>
      <c r="F163" s="34"/>
      <c r="G163" s="34"/>
      <c r="H163" s="34"/>
      <c r="I163" s="34"/>
    </row>
    <row r="164" spans="1:9">
      <c r="A164" s="34"/>
      <c r="B164" s="34"/>
      <c r="C164" s="78"/>
      <c r="D164" s="34"/>
      <c r="E164" s="34"/>
      <c r="F164" s="34"/>
      <c r="G164" s="34"/>
      <c r="H164" s="34"/>
      <c r="I164" s="34"/>
    </row>
    <row r="165" spans="1:9">
      <c r="A165" s="34"/>
      <c r="B165" s="34"/>
      <c r="C165" s="78"/>
      <c r="D165" s="34"/>
      <c r="E165" s="34"/>
      <c r="F165" s="34"/>
      <c r="G165" s="34"/>
      <c r="H165" s="34"/>
      <c r="I165" s="34"/>
    </row>
    <row r="166" spans="1:9">
      <c r="A166" s="34"/>
      <c r="B166" s="34"/>
      <c r="C166" s="78"/>
      <c r="D166" s="34"/>
      <c r="E166" s="34"/>
      <c r="F166" s="34"/>
      <c r="G166" s="34"/>
      <c r="H166" s="34"/>
      <c r="I166" s="34"/>
    </row>
    <row r="167" spans="1:9">
      <c r="A167" s="34"/>
      <c r="B167" s="34"/>
      <c r="C167" s="78"/>
      <c r="D167" s="34"/>
      <c r="E167" s="34"/>
      <c r="F167" s="34"/>
      <c r="G167" s="34"/>
      <c r="H167" s="34"/>
      <c r="I167" s="34"/>
    </row>
    <row r="168" spans="1:9">
      <c r="A168" s="34"/>
      <c r="B168" s="34"/>
      <c r="C168" s="78"/>
      <c r="D168" s="34"/>
      <c r="E168" s="34"/>
      <c r="F168" s="34"/>
      <c r="G168" s="34"/>
      <c r="H168" s="34"/>
      <c r="I168" s="34"/>
    </row>
    <row r="169" spans="1:9">
      <c r="A169" s="34"/>
      <c r="B169" s="34"/>
      <c r="C169" s="78"/>
      <c r="D169" s="34"/>
      <c r="E169" s="34"/>
      <c r="F169" s="34"/>
      <c r="G169" s="34"/>
      <c r="H169" s="34"/>
      <c r="I169" s="34"/>
    </row>
    <row r="170" spans="1:9">
      <c r="A170" s="34"/>
      <c r="B170" s="34"/>
      <c r="C170" s="78"/>
      <c r="D170" s="34"/>
      <c r="E170" s="34"/>
      <c r="F170" s="34"/>
      <c r="G170" s="34"/>
      <c r="H170" s="34"/>
      <c r="I170" s="34"/>
    </row>
    <row r="171" spans="1:9">
      <c r="A171" s="34"/>
      <c r="B171" s="34"/>
      <c r="C171" s="78"/>
      <c r="D171" s="34"/>
      <c r="E171" s="34"/>
      <c r="F171" s="34"/>
      <c r="G171" s="34"/>
      <c r="H171" s="34"/>
      <c r="I171" s="34"/>
    </row>
    <row r="172" spans="1:9">
      <c r="A172" s="34"/>
      <c r="B172" s="34"/>
      <c r="C172" s="78"/>
      <c r="D172" s="34"/>
      <c r="E172" s="34"/>
      <c r="F172" s="34"/>
      <c r="G172" s="34"/>
      <c r="H172" s="34"/>
      <c r="I172" s="34"/>
    </row>
    <row r="173" spans="1:9">
      <c r="A173" s="34"/>
      <c r="B173" s="34"/>
      <c r="C173" s="78"/>
      <c r="D173" s="34"/>
      <c r="E173" s="34"/>
      <c r="F173" s="34"/>
      <c r="G173" s="34"/>
      <c r="H173" s="34"/>
      <c r="I173" s="34"/>
    </row>
    <row r="174" spans="1:9">
      <c r="A174" s="34"/>
      <c r="B174" s="34"/>
      <c r="C174" s="78"/>
      <c r="D174" s="34"/>
      <c r="E174" s="34"/>
      <c r="F174" s="34"/>
      <c r="G174" s="34"/>
      <c r="H174" s="34"/>
      <c r="I174" s="34"/>
    </row>
    <row r="175" spans="1:9">
      <c r="A175" s="34"/>
      <c r="B175" s="34"/>
      <c r="C175" s="78"/>
      <c r="D175" s="34"/>
      <c r="E175" s="34"/>
      <c r="F175" s="34"/>
      <c r="G175" s="34"/>
      <c r="H175" s="34"/>
      <c r="I175" s="34"/>
    </row>
    <row r="176" spans="1:9">
      <c r="A176" s="34"/>
      <c r="B176" s="34"/>
      <c r="C176" s="78"/>
      <c r="D176" s="34"/>
      <c r="E176" s="34"/>
      <c r="F176" s="34"/>
      <c r="G176" s="34"/>
      <c r="H176" s="34"/>
      <c r="I176" s="34"/>
    </row>
    <row r="177" spans="1:9">
      <c r="A177" s="34"/>
      <c r="B177" s="34"/>
      <c r="C177" s="78"/>
      <c r="D177" s="34"/>
      <c r="E177" s="34"/>
      <c r="F177" s="34"/>
      <c r="G177" s="34"/>
      <c r="H177" s="34"/>
      <c r="I177" s="34"/>
    </row>
    <row r="178" spans="1:9">
      <c r="A178" s="34"/>
      <c r="B178" s="34"/>
      <c r="C178" s="78"/>
      <c r="D178" s="34"/>
      <c r="E178" s="34"/>
      <c r="F178" s="34"/>
      <c r="G178" s="34"/>
      <c r="H178" s="34"/>
      <c r="I178" s="34"/>
    </row>
    <row r="179" spans="1:9">
      <c r="A179" s="34"/>
      <c r="B179" s="34"/>
      <c r="C179" s="78"/>
      <c r="D179" s="34"/>
      <c r="E179" s="34"/>
      <c r="F179" s="34"/>
      <c r="G179" s="34"/>
      <c r="H179" s="34"/>
      <c r="I179" s="34"/>
    </row>
    <row r="180" spans="1:9">
      <c r="A180" s="34"/>
      <c r="B180" s="34"/>
      <c r="C180" s="78"/>
      <c r="D180" s="34"/>
      <c r="E180" s="34"/>
      <c r="F180" s="34"/>
      <c r="G180" s="34"/>
      <c r="H180" s="34"/>
      <c r="I180" s="34"/>
    </row>
    <row r="181" spans="1:9">
      <c r="A181" s="34"/>
      <c r="B181" s="34"/>
      <c r="C181" s="78"/>
      <c r="D181" s="34"/>
      <c r="E181" s="34"/>
      <c r="F181" s="34"/>
      <c r="G181" s="34"/>
      <c r="H181" s="34"/>
      <c r="I181" s="34"/>
    </row>
    <row r="182" spans="1:9">
      <c r="A182" s="34"/>
      <c r="B182" s="34"/>
      <c r="C182" s="78"/>
      <c r="D182" s="34"/>
      <c r="E182" s="34"/>
      <c r="F182" s="34"/>
      <c r="G182" s="34"/>
      <c r="H182" s="34"/>
      <c r="I182" s="34"/>
    </row>
  </sheetData>
  <mergeCells count="15">
    <mergeCell ref="G1:I1"/>
    <mergeCell ref="G2:I2"/>
    <mergeCell ref="G5:I5"/>
    <mergeCell ref="F3:I3"/>
    <mergeCell ref="F4:I4"/>
    <mergeCell ref="A149:F149"/>
    <mergeCell ref="A7:I7"/>
    <mergeCell ref="A9:A10"/>
    <mergeCell ref="B9:B10"/>
    <mergeCell ref="C9:C10"/>
    <mergeCell ref="D9:D10"/>
    <mergeCell ref="E9:E10"/>
    <mergeCell ref="G9:I9"/>
    <mergeCell ref="F9:F10"/>
    <mergeCell ref="A8:I8"/>
  </mergeCells>
  <pageMargins left="0.59055118110236227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3"/>
  <sheetViews>
    <sheetView tabSelected="1" workbookViewId="0">
      <selection activeCell="D14" sqref="D14"/>
    </sheetView>
  </sheetViews>
  <sheetFormatPr defaultColWidth="9.140625" defaultRowHeight="15.75" outlineLevelRow="1"/>
  <cols>
    <col min="1" max="1" width="36" style="2" customWidth="1"/>
    <col min="2" max="2" width="18.42578125" style="2" customWidth="1"/>
    <col min="3" max="3" width="8" style="2" customWidth="1"/>
    <col min="4" max="5" width="13.5703125" style="2" customWidth="1"/>
    <col min="6" max="6" width="14.140625" style="2" customWidth="1"/>
    <col min="7" max="16384" width="9.140625" style="2"/>
  </cols>
  <sheetData>
    <row r="1" spans="1:6" ht="14.45" customHeight="1">
      <c r="B1" s="1"/>
      <c r="C1" s="99"/>
      <c r="D1" s="124" t="s">
        <v>57</v>
      </c>
      <c r="E1" s="124"/>
      <c r="F1" s="124"/>
    </row>
    <row r="2" spans="1:6" ht="51" customHeight="1">
      <c r="B2" s="16"/>
      <c r="C2" s="101"/>
      <c r="D2" s="124" t="s">
        <v>156</v>
      </c>
      <c r="E2" s="124"/>
      <c r="F2" s="124"/>
    </row>
    <row r="3" spans="1:6" ht="17.25" hidden="1" customHeight="1">
      <c r="B3" s="7"/>
      <c r="C3" s="124"/>
      <c r="D3" s="124"/>
      <c r="E3" s="124"/>
      <c r="F3" s="124"/>
    </row>
    <row r="4" spans="1:6" ht="27" hidden="1" customHeight="1">
      <c r="B4" s="7"/>
      <c r="C4" s="124"/>
      <c r="D4" s="124"/>
      <c r="E4" s="124"/>
      <c r="F4" s="124"/>
    </row>
    <row r="5" spans="1:6">
      <c r="B5" s="7"/>
      <c r="C5" s="100"/>
      <c r="D5" s="125" t="s">
        <v>178</v>
      </c>
      <c r="E5" s="125"/>
      <c r="F5" s="125"/>
    </row>
    <row r="6" spans="1:6">
      <c r="B6" s="7"/>
      <c r="C6" s="7"/>
      <c r="D6" s="8"/>
      <c r="E6" s="8"/>
      <c r="F6" s="8"/>
    </row>
    <row r="7" spans="1:6" ht="74.099999999999994" customHeight="1">
      <c r="A7" s="119" t="s">
        <v>217</v>
      </c>
      <c r="B7" s="119"/>
      <c r="C7" s="119"/>
      <c r="D7" s="119"/>
      <c r="E7" s="119"/>
      <c r="F7" s="119"/>
    </row>
    <row r="8" spans="1:6" ht="5.25" customHeight="1">
      <c r="A8" s="126"/>
      <c r="B8" s="127"/>
      <c r="C8" s="127"/>
      <c r="D8" s="127"/>
      <c r="E8" s="127"/>
      <c r="F8" s="127"/>
    </row>
    <row r="9" spans="1:6" ht="0.75" customHeight="1">
      <c r="A9" s="128"/>
      <c r="B9" s="128"/>
      <c r="C9" s="128"/>
      <c r="D9" s="128"/>
      <c r="E9" s="128"/>
      <c r="F9" s="128"/>
    </row>
    <row r="10" spans="1:6" ht="14.45" customHeight="1">
      <c r="A10" s="129" t="s">
        <v>0</v>
      </c>
      <c r="B10" s="129" t="s">
        <v>2</v>
      </c>
      <c r="C10" s="129" t="s">
        <v>131</v>
      </c>
      <c r="D10" s="130" t="s">
        <v>54</v>
      </c>
      <c r="E10" s="130"/>
      <c r="F10" s="130"/>
    </row>
    <row r="11" spans="1:6" ht="21" customHeight="1">
      <c r="A11" s="129"/>
      <c r="B11" s="129"/>
      <c r="C11" s="129"/>
      <c r="D11" s="83" t="s">
        <v>59</v>
      </c>
      <c r="E11" s="83" t="s">
        <v>60</v>
      </c>
      <c r="F11" s="83" t="s">
        <v>61</v>
      </c>
    </row>
    <row r="12" spans="1:6" ht="31.5">
      <c r="A12" s="82" t="s">
        <v>93</v>
      </c>
      <c r="B12" s="21"/>
      <c r="C12" s="17"/>
      <c r="D12" s="18">
        <f>D14+D20+D120+D127+D131</f>
        <v>1690</v>
      </c>
      <c r="E12" s="18">
        <f t="shared" ref="E12:F12" si="0">E14+E20+E120+E127+E131</f>
        <v>1510</v>
      </c>
      <c r="F12" s="18">
        <f t="shared" si="0"/>
        <v>1590</v>
      </c>
    </row>
    <row r="13" spans="1:6">
      <c r="A13" s="82"/>
      <c r="B13" s="21"/>
      <c r="C13" s="17"/>
      <c r="D13" s="19"/>
      <c r="E13" s="19"/>
      <c r="F13" s="19"/>
    </row>
    <row r="14" spans="1:6" ht="106.5" customHeight="1">
      <c r="A14" s="13" t="s">
        <v>179</v>
      </c>
      <c r="B14" s="63"/>
      <c r="C14" s="11"/>
      <c r="D14" s="12">
        <f>D15</f>
        <v>170</v>
      </c>
      <c r="E14" s="12">
        <f t="shared" ref="E14:F14" si="1">E15</f>
        <v>170</v>
      </c>
      <c r="F14" s="12">
        <f t="shared" si="1"/>
        <v>170</v>
      </c>
    </row>
    <row r="15" spans="1:6" ht="47.25">
      <c r="A15" s="25" t="s">
        <v>180</v>
      </c>
      <c r="B15" s="63" t="s">
        <v>138</v>
      </c>
      <c r="C15" s="83"/>
      <c r="D15" s="44">
        <f>D16</f>
        <v>170</v>
      </c>
      <c r="E15" s="44">
        <f t="shared" ref="E15:F15" si="2">E16</f>
        <v>170</v>
      </c>
      <c r="F15" s="44">
        <f t="shared" si="2"/>
        <v>170</v>
      </c>
    </row>
    <row r="16" spans="1:6" ht="47.25">
      <c r="A16" s="14" t="s">
        <v>29</v>
      </c>
      <c r="B16" s="63" t="s">
        <v>171</v>
      </c>
      <c r="C16" s="83">
        <v>200</v>
      </c>
      <c r="D16" s="44">
        <f>D17</f>
        <v>170</v>
      </c>
      <c r="E16" s="44">
        <f t="shared" ref="E16:F16" si="3">E17</f>
        <v>170</v>
      </c>
      <c r="F16" s="44">
        <f t="shared" si="3"/>
        <v>170</v>
      </c>
    </row>
    <row r="17" spans="1:6" ht="63">
      <c r="A17" s="14" t="s">
        <v>28</v>
      </c>
      <c r="B17" s="63" t="s">
        <v>171</v>
      </c>
      <c r="C17" s="83">
        <v>240</v>
      </c>
      <c r="D17" s="44">
        <v>170</v>
      </c>
      <c r="E17" s="44">
        <v>170</v>
      </c>
      <c r="F17" s="45">
        <v>170</v>
      </c>
    </row>
    <row r="18" spans="1:6" ht="2.25" hidden="1" customHeight="1">
      <c r="A18" s="20"/>
      <c r="B18" s="21"/>
      <c r="C18" s="83"/>
      <c r="D18" s="44"/>
      <c r="E18" s="44"/>
      <c r="F18" s="45"/>
    </row>
    <row r="19" spans="1:6" hidden="1" outlineLevel="1">
      <c r="A19" s="14"/>
      <c r="B19" s="47"/>
      <c r="C19" s="83"/>
      <c r="D19" s="44"/>
      <c r="E19" s="44"/>
      <c r="F19" s="45"/>
    </row>
    <row r="20" spans="1:6" ht="96" customHeight="1" collapsed="1">
      <c r="A20" s="46" t="s">
        <v>182</v>
      </c>
      <c r="B20" s="47"/>
      <c r="C20" s="22"/>
      <c r="D20" s="48">
        <f>D21</f>
        <v>80</v>
      </c>
      <c r="E20" s="48">
        <f t="shared" ref="E20:F20" si="4">E21</f>
        <v>80</v>
      </c>
      <c r="F20" s="48">
        <f t="shared" si="4"/>
        <v>80</v>
      </c>
    </row>
    <row r="21" spans="1:6" ht="50.25" customHeight="1">
      <c r="A21" s="25" t="s">
        <v>90</v>
      </c>
      <c r="B21" s="63" t="s">
        <v>185</v>
      </c>
      <c r="C21" s="22"/>
      <c r="D21" s="45">
        <f>D22+D25+D117</f>
        <v>80</v>
      </c>
      <c r="E21" s="45">
        <f>E22+E25+E117</f>
        <v>80</v>
      </c>
      <c r="F21" s="45">
        <f>F22+F25+F117</f>
        <v>80</v>
      </c>
    </row>
    <row r="22" spans="1:6" ht="78.75">
      <c r="A22" s="25" t="s">
        <v>163</v>
      </c>
      <c r="B22" s="63" t="s">
        <v>183</v>
      </c>
      <c r="C22" s="22"/>
      <c r="D22" s="45">
        <f>D23</f>
        <v>45</v>
      </c>
      <c r="E22" s="45">
        <f t="shared" ref="E22:F22" si="5">E23</f>
        <v>45</v>
      </c>
      <c r="F22" s="45">
        <f t="shared" si="5"/>
        <v>45</v>
      </c>
    </row>
    <row r="23" spans="1:6" ht="47.25">
      <c r="A23" s="25" t="s">
        <v>29</v>
      </c>
      <c r="B23" s="63" t="s">
        <v>183</v>
      </c>
      <c r="C23" s="22">
        <v>200</v>
      </c>
      <c r="D23" s="45">
        <f>D24</f>
        <v>45</v>
      </c>
      <c r="E23" s="45">
        <f t="shared" ref="E23:F23" si="6">E24</f>
        <v>45</v>
      </c>
      <c r="F23" s="45">
        <f t="shared" si="6"/>
        <v>45</v>
      </c>
    </row>
    <row r="24" spans="1:6" ht="63">
      <c r="A24" s="25" t="s">
        <v>28</v>
      </c>
      <c r="B24" s="63" t="s">
        <v>183</v>
      </c>
      <c r="C24" s="22">
        <v>240</v>
      </c>
      <c r="D24" s="45">
        <v>45</v>
      </c>
      <c r="E24" s="45">
        <v>45</v>
      </c>
      <c r="F24" s="48">
        <v>45</v>
      </c>
    </row>
    <row r="25" spans="1:6" ht="31.5" customHeight="1">
      <c r="A25" s="25" t="s">
        <v>163</v>
      </c>
      <c r="B25" s="63" t="s">
        <v>184</v>
      </c>
      <c r="C25" s="22"/>
      <c r="D25" s="45">
        <f>D26</f>
        <v>5</v>
      </c>
      <c r="E25" s="45">
        <f t="shared" ref="E25:E26" si="7">E26</f>
        <v>5</v>
      </c>
      <c r="F25" s="45">
        <f t="shared" ref="F25:F26" si="8">F26</f>
        <v>5</v>
      </c>
    </row>
    <row r="26" spans="1:6" ht="47.25">
      <c r="A26" s="25" t="s">
        <v>29</v>
      </c>
      <c r="B26" s="63" t="s">
        <v>184</v>
      </c>
      <c r="C26" s="22">
        <v>200</v>
      </c>
      <c r="D26" s="45">
        <f>D27</f>
        <v>5</v>
      </c>
      <c r="E26" s="45">
        <f t="shared" si="7"/>
        <v>5</v>
      </c>
      <c r="F26" s="45">
        <f t="shared" si="8"/>
        <v>5</v>
      </c>
    </row>
    <row r="27" spans="1:6" ht="63">
      <c r="A27" s="25" t="s">
        <v>28</v>
      </c>
      <c r="B27" s="63" t="s">
        <v>184</v>
      </c>
      <c r="C27" s="22">
        <v>240</v>
      </c>
      <c r="D27" s="45">
        <v>5</v>
      </c>
      <c r="E27" s="45">
        <v>5</v>
      </c>
      <c r="F27" s="48">
        <v>5</v>
      </c>
    </row>
    <row r="28" spans="1:6" hidden="1">
      <c r="A28" s="110"/>
      <c r="B28" s="47"/>
      <c r="C28" s="22"/>
      <c r="D28" s="54"/>
      <c r="E28" s="54"/>
      <c r="F28" s="48"/>
    </row>
    <row r="29" spans="1:6" ht="78.75" hidden="1">
      <c r="A29" s="46" t="s">
        <v>95</v>
      </c>
      <c r="B29" s="47" t="s">
        <v>122</v>
      </c>
      <c r="C29" s="22"/>
      <c r="D29" s="44"/>
      <c r="E29" s="44"/>
      <c r="F29" s="45"/>
    </row>
    <row r="30" spans="1:6" ht="78.75" hidden="1">
      <c r="A30" s="25" t="s">
        <v>37</v>
      </c>
      <c r="B30" s="47" t="s">
        <v>123</v>
      </c>
      <c r="C30" s="111" t="s">
        <v>39</v>
      </c>
      <c r="D30" s="45"/>
      <c r="E30" s="45"/>
      <c r="F30" s="45"/>
    </row>
    <row r="31" spans="1:6" ht="78.75" hidden="1">
      <c r="A31" s="25" t="s">
        <v>38</v>
      </c>
      <c r="B31" s="47" t="s">
        <v>91</v>
      </c>
      <c r="C31" s="111" t="s">
        <v>41</v>
      </c>
      <c r="D31" s="45"/>
      <c r="E31" s="45"/>
      <c r="F31" s="45"/>
    </row>
    <row r="32" spans="1:6" ht="31.5" hidden="1">
      <c r="A32" s="25" t="s">
        <v>40</v>
      </c>
      <c r="B32" s="21"/>
      <c r="C32" s="83"/>
      <c r="D32" s="44"/>
      <c r="E32" s="44"/>
      <c r="F32" s="45"/>
    </row>
    <row r="33" spans="1:6" hidden="1">
      <c r="A33" s="25"/>
      <c r="B33" s="21"/>
      <c r="C33" s="83"/>
      <c r="D33" s="44"/>
      <c r="E33" s="44"/>
      <c r="F33" s="45"/>
    </row>
    <row r="34" spans="1:6" hidden="1">
      <c r="A34" s="25"/>
      <c r="B34" s="21"/>
      <c r="C34" s="22"/>
      <c r="D34" s="45"/>
      <c r="E34" s="45"/>
      <c r="F34" s="45"/>
    </row>
    <row r="35" spans="1:6" hidden="1">
      <c r="A35" s="25"/>
      <c r="B35" s="21"/>
      <c r="C35" s="22"/>
      <c r="D35" s="45"/>
      <c r="E35" s="45"/>
      <c r="F35" s="45"/>
    </row>
    <row r="36" spans="1:6" hidden="1">
      <c r="A36" s="14"/>
      <c r="B36" s="21"/>
      <c r="C36" s="22"/>
      <c r="D36" s="45"/>
      <c r="E36" s="45"/>
      <c r="F36" s="45"/>
    </row>
    <row r="37" spans="1:6" hidden="1">
      <c r="A37" s="14"/>
      <c r="B37" s="21"/>
      <c r="C37" s="83"/>
      <c r="D37" s="44"/>
      <c r="E37" s="44"/>
      <c r="F37" s="45"/>
    </row>
    <row r="38" spans="1:6" hidden="1">
      <c r="A38" s="14"/>
      <c r="B38" s="21"/>
      <c r="C38" s="83"/>
      <c r="D38" s="44"/>
      <c r="E38" s="44"/>
      <c r="F38" s="45"/>
    </row>
    <row r="39" spans="1:6" hidden="1">
      <c r="A39" s="14"/>
      <c r="B39" s="21"/>
      <c r="C39" s="83"/>
      <c r="D39" s="44"/>
      <c r="E39" s="44"/>
      <c r="F39" s="45"/>
    </row>
    <row r="40" spans="1:6" hidden="1">
      <c r="A40" s="112"/>
      <c r="B40" s="21"/>
      <c r="C40" s="83"/>
      <c r="D40" s="44"/>
      <c r="E40" s="44"/>
      <c r="F40" s="45"/>
    </row>
    <row r="41" spans="1:6" hidden="1">
      <c r="A41" s="112"/>
      <c r="B41" s="21"/>
      <c r="C41" s="83"/>
      <c r="D41" s="44"/>
      <c r="E41" s="44"/>
      <c r="F41" s="45"/>
    </row>
    <row r="42" spans="1:6" hidden="1">
      <c r="A42" s="112"/>
      <c r="B42" s="21"/>
      <c r="C42" s="83"/>
      <c r="D42" s="44"/>
      <c r="E42" s="44"/>
      <c r="F42" s="45"/>
    </row>
    <row r="43" spans="1:6" hidden="1">
      <c r="A43" s="14"/>
      <c r="B43" s="21"/>
      <c r="C43" s="83"/>
      <c r="D43" s="44"/>
      <c r="E43" s="44"/>
      <c r="F43" s="45"/>
    </row>
    <row r="44" spans="1:6" hidden="1">
      <c r="A44" s="14"/>
      <c r="B44" s="21"/>
      <c r="C44" s="83"/>
      <c r="D44" s="44"/>
      <c r="E44" s="44"/>
      <c r="F44" s="45"/>
    </row>
    <row r="45" spans="1:6" hidden="1">
      <c r="A45" s="14"/>
      <c r="B45" s="21"/>
      <c r="C45" s="83"/>
      <c r="D45" s="44"/>
      <c r="E45" s="44"/>
      <c r="F45" s="45"/>
    </row>
    <row r="46" spans="1:6" hidden="1">
      <c r="A46" s="14"/>
      <c r="B46" s="21"/>
      <c r="C46" s="83"/>
      <c r="D46" s="44"/>
      <c r="E46" s="44"/>
      <c r="F46" s="45"/>
    </row>
    <row r="47" spans="1:6" hidden="1">
      <c r="A47" s="14"/>
      <c r="B47" s="21"/>
      <c r="C47" s="83"/>
      <c r="D47" s="44"/>
      <c r="E47" s="44"/>
      <c r="F47" s="45"/>
    </row>
    <row r="48" spans="1:6" hidden="1">
      <c r="A48" s="25"/>
      <c r="B48" s="21"/>
      <c r="C48" s="83"/>
      <c r="D48" s="44"/>
      <c r="E48" s="44"/>
      <c r="F48" s="45"/>
    </row>
    <row r="49" spans="1:6" hidden="1">
      <c r="A49" s="25"/>
      <c r="B49" s="21"/>
      <c r="C49" s="83"/>
      <c r="D49" s="44"/>
      <c r="E49" s="44"/>
      <c r="F49" s="45"/>
    </row>
    <row r="50" spans="1:6" hidden="1">
      <c r="A50" s="57"/>
      <c r="B50" s="21"/>
      <c r="C50" s="83"/>
      <c r="D50" s="44"/>
      <c r="E50" s="44"/>
      <c r="F50" s="45"/>
    </row>
    <row r="51" spans="1:6" hidden="1">
      <c r="A51" s="25"/>
      <c r="B51" s="21"/>
      <c r="C51" s="83"/>
      <c r="D51" s="44"/>
      <c r="E51" s="44"/>
      <c r="F51" s="45"/>
    </row>
    <row r="52" spans="1:6" hidden="1">
      <c r="A52" s="25"/>
      <c r="B52" s="21"/>
      <c r="C52" s="22"/>
      <c r="D52" s="45"/>
      <c r="E52" s="45"/>
      <c r="F52" s="45"/>
    </row>
    <row r="53" spans="1:6" hidden="1">
      <c r="A53" s="112"/>
      <c r="B53" s="21"/>
      <c r="C53" s="22"/>
      <c r="D53" s="45"/>
      <c r="E53" s="45"/>
      <c r="F53" s="45"/>
    </row>
    <row r="54" spans="1:6" hidden="1">
      <c r="A54" s="57"/>
      <c r="B54" s="21"/>
      <c r="C54" s="22"/>
      <c r="D54" s="45"/>
      <c r="E54" s="45"/>
      <c r="F54" s="45"/>
    </row>
    <row r="55" spans="1:6" hidden="1">
      <c r="A55" s="14"/>
      <c r="B55" s="21"/>
      <c r="C55" s="22"/>
      <c r="D55" s="45"/>
      <c r="E55" s="45"/>
      <c r="F55" s="45"/>
    </row>
    <row r="56" spans="1:6" hidden="1">
      <c r="A56" s="14"/>
      <c r="B56" s="21"/>
      <c r="C56" s="22"/>
      <c r="D56" s="45"/>
      <c r="E56" s="45"/>
      <c r="F56" s="45"/>
    </row>
    <row r="57" spans="1:6" hidden="1">
      <c r="A57" s="113"/>
      <c r="B57" s="21"/>
      <c r="C57" s="22"/>
      <c r="D57" s="45"/>
      <c r="E57" s="45"/>
      <c r="F57" s="45"/>
    </row>
    <row r="58" spans="1:6" hidden="1">
      <c r="A58" s="57"/>
      <c r="B58" s="21"/>
      <c r="C58" s="22"/>
      <c r="D58" s="45"/>
      <c r="E58" s="45"/>
      <c r="F58" s="45"/>
    </row>
    <row r="59" spans="1:6" hidden="1">
      <c r="A59" s="14"/>
      <c r="B59" s="21"/>
      <c r="C59" s="22"/>
      <c r="D59" s="45"/>
      <c r="E59" s="45"/>
      <c r="F59" s="45"/>
    </row>
    <row r="60" spans="1:6" hidden="1">
      <c r="A60" s="14"/>
      <c r="B60" s="21"/>
      <c r="C60" s="22"/>
      <c r="D60" s="45"/>
      <c r="E60" s="45"/>
      <c r="F60" s="45"/>
    </row>
    <row r="61" spans="1:6" hidden="1">
      <c r="A61" s="14"/>
      <c r="B61" s="21"/>
      <c r="C61" s="83"/>
      <c r="D61" s="44"/>
      <c r="E61" s="44"/>
      <c r="F61" s="45"/>
    </row>
    <row r="62" spans="1:6" hidden="1">
      <c r="A62" s="14"/>
      <c r="B62" s="21"/>
      <c r="C62" s="83"/>
      <c r="D62" s="44"/>
      <c r="E62" s="44"/>
      <c r="F62" s="45"/>
    </row>
    <row r="63" spans="1:6" hidden="1">
      <c r="A63" s="14"/>
      <c r="B63" s="21"/>
      <c r="C63" s="83"/>
      <c r="D63" s="44"/>
      <c r="E63" s="44"/>
      <c r="F63" s="45"/>
    </row>
    <row r="64" spans="1:6" hidden="1">
      <c r="A64" s="14"/>
      <c r="B64" s="21"/>
      <c r="C64" s="83"/>
      <c r="D64" s="44"/>
      <c r="E64" s="44"/>
      <c r="F64" s="45"/>
    </row>
    <row r="65" spans="1:6" hidden="1">
      <c r="A65" s="14"/>
      <c r="B65" s="21"/>
      <c r="C65" s="22"/>
      <c r="D65" s="45"/>
      <c r="E65" s="45"/>
      <c r="F65" s="45"/>
    </row>
    <row r="66" spans="1:6" hidden="1">
      <c r="A66" s="57"/>
      <c r="B66" s="21"/>
      <c r="C66" s="83"/>
      <c r="D66" s="44"/>
      <c r="E66" s="44"/>
      <c r="F66" s="45"/>
    </row>
    <row r="67" spans="1:6" hidden="1">
      <c r="A67" s="14"/>
      <c r="B67" s="21"/>
      <c r="C67" s="83"/>
      <c r="D67" s="44"/>
      <c r="E67" s="44"/>
      <c r="F67" s="45"/>
    </row>
    <row r="68" spans="1:6" hidden="1">
      <c r="A68" s="14"/>
      <c r="B68" s="21"/>
      <c r="C68" s="22"/>
      <c r="D68" s="45"/>
      <c r="E68" s="45"/>
      <c r="F68" s="45"/>
    </row>
    <row r="69" spans="1:6" hidden="1">
      <c r="A69" s="112"/>
      <c r="B69" s="21"/>
      <c r="C69" s="83"/>
      <c r="D69" s="44"/>
      <c r="E69" s="44"/>
      <c r="F69" s="45"/>
    </row>
    <row r="70" spans="1:6" hidden="1">
      <c r="A70" s="14"/>
      <c r="B70" s="21"/>
      <c r="C70" s="83"/>
      <c r="D70" s="44"/>
      <c r="E70" s="44"/>
      <c r="F70" s="45"/>
    </row>
    <row r="71" spans="1:6" hidden="1">
      <c r="A71" s="14"/>
      <c r="B71" s="21"/>
      <c r="C71" s="22"/>
      <c r="D71" s="45"/>
      <c r="E71" s="45"/>
      <c r="F71" s="45"/>
    </row>
    <row r="72" spans="1:6" hidden="1">
      <c r="A72" s="112"/>
      <c r="B72" s="21"/>
      <c r="C72" s="83"/>
      <c r="D72" s="44"/>
      <c r="E72" s="44"/>
      <c r="F72" s="45"/>
    </row>
    <row r="73" spans="1:6" hidden="1">
      <c r="A73" s="14"/>
      <c r="B73" s="21"/>
      <c r="C73" s="83"/>
      <c r="D73" s="44"/>
      <c r="E73" s="44"/>
      <c r="F73" s="45"/>
    </row>
    <row r="74" spans="1:6" hidden="1">
      <c r="A74" s="14"/>
      <c r="B74" s="21"/>
      <c r="C74" s="83"/>
      <c r="D74" s="44"/>
      <c r="E74" s="44"/>
      <c r="F74" s="45"/>
    </row>
    <row r="75" spans="1:6" hidden="1">
      <c r="A75" s="14"/>
      <c r="B75" s="21"/>
      <c r="C75" s="83"/>
      <c r="D75" s="44"/>
      <c r="E75" s="44"/>
      <c r="F75" s="45"/>
    </row>
    <row r="76" spans="1:6" hidden="1">
      <c r="A76" s="114"/>
      <c r="B76" s="21"/>
      <c r="C76" s="83"/>
      <c r="D76" s="44"/>
      <c r="E76" s="44"/>
      <c r="F76" s="45"/>
    </row>
    <row r="77" spans="1:6" hidden="1">
      <c r="A77" s="25"/>
      <c r="B77" s="21"/>
      <c r="C77" s="83"/>
      <c r="D77" s="44"/>
      <c r="E77" s="44"/>
      <c r="F77" s="45"/>
    </row>
    <row r="78" spans="1:6" hidden="1">
      <c r="A78" s="25"/>
      <c r="B78" s="21"/>
      <c r="C78" s="22"/>
      <c r="D78" s="45"/>
      <c r="E78" s="45"/>
      <c r="F78" s="45"/>
    </row>
    <row r="79" spans="1:6" hidden="1">
      <c r="A79" s="14"/>
      <c r="B79" s="21"/>
      <c r="C79" s="83"/>
      <c r="D79" s="44"/>
      <c r="E79" s="44"/>
      <c r="F79" s="45"/>
    </row>
    <row r="80" spans="1:6" hidden="1">
      <c r="A80" s="14"/>
      <c r="B80" s="21"/>
      <c r="C80" s="83"/>
      <c r="D80" s="44"/>
      <c r="E80" s="44"/>
      <c r="F80" s="45"/>
    </row>
    <row r="81" spans="1:6" hidden="1">
      <c r="A81" s="14"/>
      <c r="B81" s="21"/>
      <c r="C81" s="22"/>
      <c r="D81" s="45"/>
      <c r="E81" s="45"/>
      <c r="F81" s="45"/>
    </row>
    <row r="82" spans="1:6" hidden="1">
      <c r="A82" s="14"/>
      <c r="B82" s="21"/>
      <c r="C82" s="22"/>
      <c r="D82" s="45"/>
      <c r="E82" s="45"/>
      <c r="F82" s="45"/>
    </row>
    <row r="83" spans="1:6" hidden="1">
      <c r="A83" s="14"/>
      <c r="B83" s="21"/>
      <c r="C83" s="22"/>
      <c r="D83" s="45"/>
      <c r="E83" s="45"/>
      <c r="F83" s="45"/>
    </row>
    <row r="84" spans="1:6" hidden="1">
      <c r="A84" s="57"/>
      <c r="B84" s="21"/>
      <c r="C84" s="83"/>
      <c r="D84" s="44"/>
      <c r="E84" s="44"/>
      <c r="F84" s="45"/>
    </row>
    <row r="85" spans="1:6" hidden="1">
      <c r="A85" s="14"/>
      <c r="B85" s="21"/>
      <c r="C85" s="83"/>
      <c r="D85" s="44"/>
      <c r="E85" s="44"/>
      <c r="F85" s="45"/>
    </row>
    <row r="86" spans="1:6" hidden="1">
      <c r="A86" s="14"/>
      <c r="B86" s="21"/>
      <c r="C86" s="83"/>
      <c r="D86" s="44"/>
      <c r="E86" s="44"/>
      <c r="F86" s="45"/>
    </row>
    <row r="87" spans="1:6" hidden="1">
      <c r="A87" s="14"/>
      <c r="B87" s="21"/>
      <c r="C87" s="22"/>
      <c r="D87" s="45"/>
      <c r="E87" s="45"/>
      <c r="F87" s="45"/>
    </row>
    <row r="88" spans="1:6" hidden="1">
      <c r="A88" s="114"/>
      <c r="B88" s="21"/>
      <c r="C88" s="83"/>
      <c r="D88" s="44"/>
      <c r="E88" s="44"/>
      <c r="F88" s="45"/>
    </row>
    <row r="89" spans="1:6" hidden="1">
      <c r="A89" s="25"/>
      <c r="B89" s="21"/>
      <c r="C89" s="83"/>
      <c r="D89" s="44"/>
      <c r="E89" s="44"/>
      <c r="F89" s="45"/>
    </row>
    <row r="90" spans="1:6" hidden="1">
      <c r="A90" s="25"/>
      <c r="B90" s="21"/>
      <c r="C90" s="83"/>
      <c r="D90" s="44"/>
      <c r="E90" s="44"/>
      <c r="F90" s="45"/>
    </row>
    <row r="91" spans="1:6" hidden="1">
      <c r="A91" s="59"/>
      <c r="B91" s="21"/>
      <c r="C91" s="83"/>
      <c r="D91" s="44"/>
      <c r="E91" s="44"/>
      <c r="F91" s="45"/>
    </row>
    <row r="92" spans="1:6" hidden="1">
      <c r="A92" s="14"/>
      <c r="B92" s="21"/>
      <c r="C92" s="83"/>
      <c r="D92" s="44"/>
      <c r="E92" s="44"/>
      <c r="F92" s="45"/>
    </row>
    <row r="93" spans="1:6" hidden="1">
      <c r="A93" s="14"/>
      <c r="B93" s="21"/>
      <c r="C93" s="83"/>
      <c r="D93" s="44"/>
      <c r="E93" s="44"/>
      <c r="F93" s="45"/>
    </row>
    <row r="94" spans="1:6" hidden="1">
      <c r="A94" s="14"/>
      <c r="B94" s="21"/>
      <c r="C94" s="22"/>
      <c r="D94" s="45"/>
      <c r="E94" s="45"/>
      <c r="F94" s="45"/>
    </row>
    <row r="95" spans="1:6" hidden="1">
      <c r="A95" s="59"/>
      <c r="B95" s="21"/>
      <c r="C95" s="22"/>
      <c r="D95" s="45"/>
      <c r="E95" s="45"/>
      <c r="F95" s="45"/>
    </row>
    <row r="96" spans="1:6" hidden="1">
      <c r="A96" s="57"/>
      <c r="B96" s="21"/>
      <c r="C96" s="22"/>
      <c r="D96" s="45"/>
      <c r="E96" s="45"/>
      <c r="F96" s="45"/>
    </row>
    <row r="97" spans="1:6" hidden="1">
      <c r="A97" s="14"/>
      <c r="B97" s="21"/>
      <c r="C97" s="22"/>
      <c r="D97" s="45"/>
      <c r="E97" s="45"/>
      <c r="F97" s="45"/>
    </row>
    <row r="98" spans="1:6" hidden="1">
      <c r="A98" s="14"/>
      <c r="B98" s="21"/>
      <c r="C98" s="22"/>
      <c r="D98" s="45"/>
      <c r="E98" s="45"/>
      <c r="F98" s="45"/>
    </row>
    <row r="99" spans="1:6" hidden="1">
      <c r="A99" s="59"/>
      <c r="B99" s="21"/>
      <c r="C99" s="22"/>
      <c r="D99" s="45"/>
      <c r="E99" s="45"/>
      <c r="F99" s="45"/>
    </row>
    <row r="100" spans="1:6" hidden="1">
      <c r="A100" s="14"/>
      <c r="B100" s="21"/>
      <c r="C100" s="22"/>
      <c r="D100" s="45"/>
      <c r="E100" s="45"/>
      <c r="F100" s="45"/>
    </row>
    <row r="101" spans="1:6" hidden="1">
      <c r="A101" s="14"/>
      <c r="B101" s="21"/>
      <c r="C101" s="22"/>
      <c r="D101" s="45"/>
      <c r="E101" s="45"/>
      <c r="F101" s="45"/>
    </row>
    <row r="102" spans="1:6" hidden="1">
      <c r="A102" s="14"/>
      <c r="B102" s="21"/>
      <c r="C102" s="22"/>
      <c r="D102" s="45"/>
      <c r="E102" s="45"/>
      <c r="F102" s="45"/>
    </row>
    <row r="103" spans="1:6" hidden="1">
      <c r="A103" s="14"/>
      <c r="B103" s="21"/>
      <c r="C103" s="22"/>
      <c r="D103" s="45"/>
      <c r="E103" s="45"/>
      <c r="F103" s="45"/>
    </row>
    <row r="104" spans="1:6" hidden="1">
      <c r="A104" s="25"/>
      <c r="B104" s="21"/>
      <c r="C104" s="22"/>
      <c r="D104" s="45"/>
      <c r="E104" s="45"/>
      <c r="F104" s="45"/>
    </row>
    <row r="105" spans="1:6" hidden="1">
      <c r="A105" s="25"/>
      <c r="B105" s="21"/>
      <c r="C105" s="22"/>
      <c r="D105" s="45"/>
      <c r="E105" s="45"/>
      <c r="F105" s="45"/>
    </row>
    <row r="106" spans="1:6" hidden="1">
      <c r="A106" s="25"/>
      <c r="B106" s="21"/>
      <c r="C106" s="22"/>
      <c r="D106" s="45"/>
      <c r="E106" s="45"/>
      <c r="F106" s="45"/>
    </row>
    <row r="107" spans="1:6" hidden="1">
      <c r="A107" s="25"/>
      <c r="B107" s="21"/>
      <c r="C107" s="83"/>
      <c r="D107" s="44"/>
      <c r="E107" s="44"/>
      <c r="F107" s="45"/>
    </row>
    <row r="108" spans="1:6" hidden="1">
      <c r="A108" s="14"/>
      <c r="B108" s="21"/>
      <c r="C108" s="83"/>
      <c r="D108" s="44"/>
      <c r="E108" s="44"/>
      <c r="F108" s="45"/>
    </row>
    <row r="109" spans="1:6" hidden="1">
      <c r="A109" s="14"/>
      <c r="B109" s="21"/>
      <c r="C109" s="83"/>
      <c r="D109" s="44"/>
      <c r="E109" s="44"/>
      <c r="F109" s="45"/>
    </row>
    <row r="110" spans="1:6" hidden="1">
      <c r="A110" s="14"/>
      <c r="B110" s="21"/>
      <c r="C110" s="83"/>
      <c r="D110" s="44"/>
      <c r="E110" s="44"/>
      <c r="F110" s="45"/>
    </row>
    <row r="111" spans="1:6" hidden="1">
      <c r="A111" s="14"/>
      <c r="B111" s="21"/>
      <c r="C111" s="83"/>
      <c r="D111" s="44"/>
      <c r="E111" s="44"/>
      <c r="F111" s="45"/>
    </row>
    <row r="112" spans="1:6" hidden="1">
      <c r="A112" s="14"/>
      <c r="B112" s="21"/>
      <c r="C112" s="22"/>
      <c r="D112" s="45"/>
      <c r="E112" s="45"/>
      <c r="F112" s="45"/>
    </row>
    <row r="113" spans="1:6" hidden="1">
      <c r="A113" s="14"/>
      <c r="B113" s="21"/>
      <c r="C113" s="22"/>
      <c r="D113" s="45"/>
      <c r="E113" s="45"/>
      <c r="F113" s="45"/>
    </row>
    <row r="114" spans="1:6" hidden="1">
      <c r="A114" s="14"/>
      <c r="B114" s="21"/>
      <c r="C114" s="22"/>
      <c r="D114" s="45"/>
      <c r="E114" s="45"/>
      <c r="F114" s="45"/>
    </row>
    <row r="115" spans="1:6" hidden="1">
      <c r="A115" s="14"/>
      <c r="B115" s="21"/>
      <c r="C115" s="83"/>
      <c r="D115" s="44"/>
      <c r="E115" s="44"/>
      <c r="F115" s="45"/>
    </row>
    <row r="116" spans="1:6" hidden="1">
      <c r="A116" s="14"/>
      <c r="B116" s="21"/>
      <c r="C116" s="83"/>
      <c r="D116" s="44"/>
      <c r="E116" s="44"/>
      <c r="F116" s="45"/>
    </row>
    <row r="117" spans="1:6" ht="31.5">
      <c r="A117" s="14" t="s">
        <v>144</v>
      </c>
      <c r="B117" s="63" t="s">
        <v>186</v>
      </c>
      <c r="C117" s="83"/>
      <c r="D117" s="44">
        <f>D118</f>
        <v>30</v>
      </c>
      <c r="E117" s="44">
        <f t="shared" ref="E117:F117" si="9">E118</f>
        <v>30</v>
      </c>
      <c r="F117" s="44">
        <f t="shared" si="9"/>
        <v>30</v>
      </c>
    </row>
    <row r="118" spans="1:6" ht="47.25">
      <c r="A118" s="14" t="s">
        <v>29</v>
      </c>
      <c r="B118" s="63" t="s">
        <v>186</v>
      </c>
      <c r="C118" s="83">
        <v>200</v>
      </c>
      <c r="D118" s="44">
        <f>D119</f>
        <v>30</v>
      </c>
      <c r="E118" s="44">
        <f t="shared" ref="E118:F118" si="10">E119</f>
        <v>30</v>
      </c>
      <c r="F118" s="44">
        <f t="shared" si="10"/>
        <v>30</v>
      </c>
    </row>
    <row r="119" spans="1:6" ht="63">
      <c r="A119" s="14" t="s">
        <v>28</v>
      </c>
      <c r="B119" s="63" t="s">
        <v>186</v>
      </c>
      <c r="C119" s="83">
        <v>240</v>
      </c>
      <c r="D119" s="44">
        <v>30</v>
      </c>
      <c r="E119" s="44">
        <v>30</v>
      </c>
      <c r="F119" s="45">
        <v>30</v>
      </c>
    </row>
    <row r="120" spans="1:6" ht="94.5">
      <c r="A120" s="59" t="s">
        <v>188</v>
      </c>
      <c r="B120" s="115" t="s">
        <v>162</v>
      </c>
      <c r="C120" s="17"/>
      <c r="D120" s="48">
        <f>D121+D124</f>
        <v>1130</v>
      </c>
      <c r="E120" s="48">
        <f t="shared" ref="E120:F120" si="11">E121+E124</f>
        <v>1250</v>
      </c>
      <c r="F120" s="48">
        <f t="shared" si="11"/>
        <v>1330</v>
      </c>
    </row>
    <row r="121" spans="1:6" ht="31.5">
      <c r="A121" s="14" t="s">
        <v>159</v>
      </c>
      <c r="B121" s="116" t="s">
        <v>158</v>
      </c>
      <c r="C121" s="83"/>
      <c r="D121" s="45">
        <f>D122</f>
        <v>900</v>
      </c>
      <c r="E121" s="45">
        <f t="shared" ref="E121:F121" si="12">E122</f>
        <v>900</v>
      </c>
      <c r="F121" s="45">
        <f t="shared" si="12"/>
        <v>950</v>
      </c>
    </row>
    <row r="122" spans="1:6" ht="67.5" customHeight="1">
      <c r="A122" s="14" t="s">
        <v>29</v>
      </c>
      <c r="B122" s="116" t="s">
        <v>158</v>
      </c>
      <c r="C122" s="83">
        <v>200</v>
      </c>
      <c r="D122" s="45">
        <f>D123</f>
        <v>900</v>
      </c>
      <c r="E122" s="45">
        <f t="shared" ref="E122:F122" si="13">E123</f>
        <v>900</v>
      </c>
      <c r="F122" s="45">
        <f t="shared" si="13"/>
        <v>950</v>
      </c>
    </row>
    <row r="123" spans="1:6" ht="63">
      <c r="A123" s="14" t="s">
        <v>28</v>
      </c>
      <c r="B123" s="116" t="s">
        <v>158</v>
      </c>
      <c r="C123" s="22">
        <v>240</v>
      </c>
      <c r="D123" s="45">
        <v>900</v>
      </c>
      <c r="E123" s="45">
        <v>900</v>
      </c>
      <c r="F123" s="45">
        <v>950</v>
      </c>
    </row>
    <row r="124" spans="1:6" ht="31.5">
      <c r="A124" s="14" t="s">
        <v>194</v>
      </c>
      <c r="B124" s="116" t="s">
        <v>161</v>
      </c>
      <c r="C124" s="22"/>
      <c r="D124" s="44">
        <f>D125</f>
        <v>230</v>
      </c>
      <c r="E124" s="44">
        <f t="shared" ref="E124:F124" si="14">E125</f>
        <v>350</v>
      </c>
      <c r="F124" s="44">
        <f t="shared" si="14"/>
        <v>380</v>
      </c>
    </row>
    <row r="125" spans="1:6" ht="47.25">
      <c r="A125" s="14" t="s">
        <v>29</v>
      </c>
      <c r="B125" s="116" t="s">
        <v>161</v>
      </c>
      <c r="C125" s="83">
        <v>200</v>
      </c>
      <c r="D125" s="44">
        <f>D126</f>
        <v>230</v>
      </c>
      <c r="E125" s="44">
        <f t="shared" ref="E125:F125" si="15">E126</f>
        <v>350</v>
      </c>
      <c r="F125" s="44">
        <f t="shared" si="15"/>
        <v>380</v>
      </c>
    </row>
    <row r="126" spans="1:6" ht="63">
      <c r="A126" s="14" t="s">
        <v>28</v>
      </c>
      <c r="B126" s="116" t="s">
        <v>161</v>
      </c>
      <c r="C126" s="22">
        <v>240</v>
      </c>
      <c r="D126" s="45">
        <v>230</v>
      </c>
      <c r="E126" s="45">
        <v>350</v>
      </c>
      <c r="F126" s="45">
        <v>380</v>
      </c>
    </row>
    <row r="127" spans="1:6" ht="66.75" customHeight="1">
      <c r="A127" s="59" t="s">
        <v>189</v>
      </c>
      <c r="B127" s="65" t="s">
        <v>191</v>
      </c>
      <c r="C127" s="17"/>
      <c r="D127" s="48">
        <f>D129</f>
        <v>300</v>
      </c>
      <c r="E127" s="48">
        <f t="shared" ref="E127:F127" si="16">E129</f>
        <v>0</v>
      </c>
      <c r="F127" s="48">
        <f t="shared" si="16"/>
        <v>0</v>
      </c>
    </row>
    <row r="128" spans="1:6" ht="84" customHeight="1">
      <c r="A128" s="14" t="s">
        <v>192</v>
      </c>
      <c r="B128" s="116" t="s">
        <v>187</v>
      </c>
      <c r="C128" s="17"/>
      <c r="D128" s="45">
        <f>D129</f>
        <v>300</v>
      </c>
      <c r="E128" s="45">
        <f t="shared" ref="E128:F128" si="17">E129</f>
        <v>0</v>
      </c>
      <c r="F128" s="45">
        <f t="shared" si="17"/>
        <v>0</v>
      </c>
    </row>
    <row r="129" spans="1:6" ht="47.25">
      <c r="A129" s="14" t="s">
        <v>29</v>
      </c>
      <c r="B129" s="116" t="s">
        <v>187</v>
      </c>
      <c r="C129" s="83">
        <v>200</v>
      </c>
      <c r="D129" s="44">
        <f>D130</f>
        <v>300</v>
      </c>
      <c r="E129" s="44">
        <f t="shared" ref="E129:F129" si="18">E130</f>
        <v>0</v>
      </c>
      <c r="F129" s="44">
        <f t="shared" si="18"/>
        <v>0</v>
      </c>
    </row>
    <row r="130" spans="1:6" ht="63">
      <c r="A130" s="14" t="s">
        <v>28</v>
      </c>
      <c r="B130" s="116" t="s">
        <v>187</v>
      </c>
      <c r="C130" s="22">
        <v>240</v>
      </c>
      <c r="D130" s="44">
        <v>300</v>
      </c>
      <c r="E130" s="44"/>
      <c r="F130" s="45"/>
    </row>
    <row r="131" spans="1:6" ht="110.25">
      <c r="A131" s="82" t="s">
        <v>190</v>
      </c>
      <c r="B131" s="65" t="s">
        <v>152</v>
      </c>
      <c r="C131" s="58"/>
      <c r="D131" s="54">
        <f>D132</f>
        <v>10</v>
      </c>
      <c r="E131" s="54">
        <f t="shared" ref="E131:F133" si="19">E132</f>
        <v>10</v>
      </c>
      <c r="F131" s="54">
        <f t="shared" si="19"/>
        <v>10</v>
      </c>
    </row>
    <row r="132" spans="1:6" ht="63">
      <c r="A132" s="25" t="s">
        <v>133</v>
      </c>
      <c r="B132" s="63" t="s">
        <v>177</v>
      </c>
      <c r="C132" s="83"/>
      <c r="D132" s="44">
        <f>D133</f>
        <v>10</v>
      </c>
      <c r="E132" s="44">
        <f t="shared" si="19"/>
        <v>10</v>
      </c>
      <c r="F132" s="44">
        <f t="shared" si="19"/>
        <v>10</v>
      </c>
    </row>
    <row r="133" spans="1:6" ht="47.25">
      <c r="A133" s="14" t="s">
        <v>29</v>
      </c>
      <c r="B133" s="63" t="s">
        <v>177</v>
      </c>
      <c r="C133" s="83">
        <v>200</v>
      </c>
      <c r="D133" s="44">
        <f>D134</f>
        <v>10</v>
      </c>
      <c r="E133" s="44">
        <f t="shared" si="19"/>
        <v>10</v>
      </c>
      <c r="F133" s="44">
        <f t="shared" si="19"/>
        <v>10</v>
      </c>
    </row>
    <row r="134" spans="1:6" ht="63">
      <c r="A134" s="14" t="s">
        <v>28</v>
      </c>
      <c r="B134" s="63" t="s">
        <v>177</v>
      </c>
      <c r="C134" s="83">
        <v>240</v>
      </c>
      <c r="D134" s="44">
        <v>10</v>
      </c>
      <c r="E134" s="44">
        <v>10</v>
      </c>
      <c r="F134" s="45">
        <v>10</v>
      </c>
    </row>
    <row r="135" spans="1:6" ht="63" customHeight="1">
      <c r="A135" s="82" t="s">
        <v>56</v>
      </c>
      <c r="B135" s="22"/>
      <c r="C135" s="22"/>
      <c r="D135" s="45">
        <f>D136+D141+D153+D159+D163+D168+D174+D178</f>
        <v>5690.5</v>
      </c>
      <c r="E135" s="45">
        <f t="shared" ref="E135:F135" si="20">E136+E141+E153+E159+E163+E168+E174+E178</f>
        <v>5633.1</v>
      </c>
      <c r="F135" s="45">
        <f t="shared" si="20"/>
        <v>5818.5999999999995</v>
      </c>
    </row>
    <row r="136" spans="1:6" ht="42" customHeight="1">
      <c r="A136" s="59" t="s">
        <v>69</v>
      </c>
      <c r="B136" s="17" t="s">
        <v>195</v>
      </c>
      <c r="C136" s="17"/>
      <c r="D136" s="48">
        <f>D137</f>
        <v>744.7</v>
      </c>
      <c r="E136" s="48">
        <f t="shared" ref="E136:F136" si="21">E137</f>
        <v>744.7</v>
      </c>
      <c r="F136" s="48">
        <f t="shared" si="21"/>
        <v>767.2</v>
      </c>
    </row>
    <row r="137" spans="1:6" ht="31.5">
      <c r="A137" s="25" t="s">
        <v>70</v>
      </c>
      <c r="B137" s="47" t="s">
        <v>195</v>
      </c>
      <c r="C137" s="22"/>
      <c r="D137" s="44">
        <f>D138</f>
        <v>744.7</v>
      </c>
      <c r="E137" s="44">
        <f t="shared" ref="E137:F137" si="22">E138</f>
        <v>744.7</v>
      </c>
      <c r="F137" s="44">
        <f t="shared" si="22"/>
        <v>767.2</v>
      </c>
    </row>
    <row r="138" spans="1:6" ht="47.25">
      <c r="A138" s="14" t="s">
        <v>64</v>
      </c>
      <c r="B138" s="47" t="s">
        <v>198</v>
      </c>
      <c r="C138" s="22"/>
      <c r="D138" s="44">
        <f>D139</f>
        <v>744.7</v>
      </c>
      <c r="E138" s="44">
        <f t="shared" ref="E138:F138" si="23">E139</f>
        <v>744.7</v>
      </c>
      <c r="F138" s="44">
        <f t="shared" si="23"/>
        <v>767.2</v>
      </c>
    </row>
    <row r="139" spans="1:6" ht="126">
      <c r="A139" s="14" t="s">
        <v>13</v>
      </c>
      <c r="B139" s="63" t="s">
        <v>198</v>
      </c>
      <c r="C139" s="22">
        <v>100</v>
      </c>
      <c r="D139" s="44">
        <f>D140</f>
        <v>744.7</v>
      </c>
      <c r="E139" s="44">
        <f t="shared" ref="E139:F139" si="24">E140</f>
        <v>744.7</v>
      </c>
      <c r="F139" s="44">
        <f t="shared" si="24"/>
        <v>767.2</v>
      </c>
    </row>
    <row r="140" spans="1:6" ht="63" customHeight="1">
      <c r="A140" s="14" t="s">
        <v>14</v>
      </c>
      <c r="B140" s="21" t="s">
        <v>198</v>
      </c>
      <c r="C140" s="22">
        <v>120</v>
      </c>
      <c r="D140" s="44">
        <v>744.7</v>
      </c>
      <c r="E140" s="44">
        <v>744.7</v>
      </c>
      <c r="F140" s="45">
        <v>767.2</v>
      </c>
    </row>
    <row r="141" spans="1:6">
      <c r="A141" s="82" t="s">
        <v>72</v>
      </c>
      <c r="B141" s="65" t="s">
        <v>206</v>
      </c>
      <c r="C141" s="58"/>
      <c r="D141" s="54">
        <f>D142+D150</f>
        <v>3600.9</v>
      </c>
      <c r="E141" s="54">
        <f t="shared" ref="E141:F141" si="25">E142+E150</f>
        <v>3842.8</v>
      </c>
      <c r="F141" s="54">
        <f t="shared" si="25"/>
        <v>3950.8</v>
      </c>
    </row>
    <row r="142" spans="1:6" ht="47.25">
      <c r="A142" s="14" t="s">
        <v>64</v>
      </c>
      <c r="B142" s="63" t="s">
        <v>208</v>
      </c>
      <c r="C142" s="83"/>
      <c r="D142" s="44">
        <f>SUM(D143+D145+D147)</f>
        <v>3513.4</v>
      </c>
      <c r="E142" s="44">
        <f t="shared" ref="E142:F142" si="26">SUM(E143+E145+E147)</f>
        <v>3755.3</v>
      </c>
      <c r="F142" s="44">
        <f t="shared" si="26"/>
        <v>3863.3</v>
      </c>
    </row>
    <row r="143" spans="1:6" ht="126">
      <c r="A143" s="14" t="s">
        <v>13</v>
      </c>
      <c r="B143" s="63" t="s">
        <v>208</v>
      </c>
      <c r="C143" s="83">
        <v>100</v>
      </c>
      <c r="D143" s="45">
        <f t="shared" ref="D143:F143" si="27">D144</f>
        <v>1929.4</v>
      </c>
      <c r="E143" s="45">
        <f t="shared" si="27"/>
        <v>2120.1</v>
      </c>
      <c r="F143" s="45">
        <f t="shared" si="27"/>
        <v>2174.1</v>
      </c>
    </row>
    <row r="144" spans="1:6" ht="70.5" customHeight="1">
      <c r="A144" s="14" t="s">
        <v>14</v>
      </c>
      <c r="B144" s="63" t="s">
        <v>208</v>
      </c>
      <c r="C144" s="83">
        <v>120</v>
      </c>
      <c r="D144" s="45">
        <v>1929.4</v>
      </c>
      <c r="E144" s="45">
        <v>2120.1</v>
      </c>
      <c r="F144" s="45">
        <v>2174.1</v>
      </c>
    </row>
    <row r="145" spans="1:6" ht="47.25">
      <c r="A145" s="14" t="s">
        <v>29</v>
      </c>
      <c r="B145" s="63" t="s">
        <v>208</v>
      </c>
      <c r="C145" s="83">
        <v>200</v>
      </c>
      <c r="D145" s="45">
        <f>D146</f>
        <v>1559</v>
      </c>
      <c r="E145" s="45">
        <f t="shared" ref="E145:F145" si="28">E146</f>
        <v>1610.2</v>
      </c>
      <c r="F145" s="45">
        <f t="shared" si="28"/>
        <v>1664.2</v>
      </c>
    </row>
    <row r="146" spans="1:6" ht="63">
      <c r="A146" s="14" t="s">
        <v>28</v>
      </c>
      <c r="B146" s="63" t="s">
        <v>208</v>
      </c>
      <c r="C146" s="22">
        <v>240</v>
      </c>
      <c r="D146" s="45">
        <v>1559</v>
      </c>
      <c r="E146" s="45">
        <v>1610.2</v>
      </c>
      <c r="F146" s="45">
        <v>1664.2</v>
      </c>
    </row>
    <row r="147" spans="1:6">
      <c r="A147" s="14" t="s">
        <v>207</v>
      </c>
      <c r="B147" s="63" t="s">
        <v>208</v>
      </c>
      <c r="C147" s="83">
        <v>800</v>
      </c>
      <c r="D147" s="45">
        <f>D148</f>
        <v>25</v>
      </c>
      <c r="E147" s="45">
        <f t="shared" ref="E147:F147" si="29">E148</f>
        <v>25</v>
      </c>
      <c r="F147" s="45">
        <f t="shared" si="29"/>
        <v>25</v>
      </c>
    </row>
    <row r="148" spans="1:6" ht="51.75" customHeight="1">
      <c r="A148" s="14" t="s">
        <v>16</v>
      </c>
      <c r="B148" s="63" t="s">
        <v>205</v>
      </c>
      <c r="C148" s="83">
        <v>850</v>
      </c>
      <c r="D148" s="45">
        <f>D149</f>
        <v>25</v>
      </c>
      <c r="E148" s="45">
        <f t="shared" ref="E148:F148" si="30">E149</f>
        <v>25</v>
      </c>
      <c r="F148" s="45">
        <f t="shared" si="30"/>
        <v>25</v>
      </c>
    </row>
    <row r="149" spans="1:6">
      <c r="A149" s="14" t="s">
        <v>31</v>
      </c>
      <c r="B149" s="63" t="s">
        <v>206</v>
      </c>
      <c r="C149" s="83"/>
      <c r="D149" s="45">
        <v>25</v>
      </c>
      <c r="E149" s="45">
        <v>25</v>
      </c>
      <c r="F149" s="45">
        <v>25</v>
      </c>
    </row>
    <row r="150" spans="1:6" ht="63">
      <c r="A150" s="14" t="s">
        <v>21</v>
      </c>
      <c r="B150" s="65" t="s">
        <v>204</v>
      </c>
      <c r="C150" s="58"/>
      <c r="D150" s="48">
        <f>D151</f>
        <v>87.5</v>
      </c>
      <c r="E150" s="48">
        <f t="shared" ref="E150:F150" si="31">E151</f>
        <v>87.5</v>
      </c>
      <c r="F150" s="48">
        <f t="shared" si="31"/>
        <v>87.5</v>
      </c>
    </row>
    <row r="151" spans="1:6" ht="47.25">
      <c r="A151" s="14" t="s">
        <v>29</v>
      </c>
      <c r="B151" s="21" t="s">
        <v>202</v>
      </c>
      <c r="C151" s="22"/>
      <c r="D151" s="45">
        <f>D152</f>
        <v>87.5</v>
      </c>
      <c r="E151" s="45">
        <f t="shared" ref="E151:F151" si="32">E152</f>
        <v>87.5</v>
      </c>
      <c r="F151" s="45">
        <f t="shared" si="32"/>
        <v>87.5</v>
      </c>
    </row>
    <row r="152" spans="1:6" ht="63">
      <c r="A152" s="14" t="s">
        <v>28</v>
      </c>
      <c r="B152" s="21" t="s">
        <v>202</v>
      </c>
      <c r="C152" s="83">
        <v>200</v>
      </c>
      <c r="D152" s="44">
        <v>87.5</v>
      </c>
      <c r="E152" s="44">
        <v>87.5</v>
      </c>
      <c r="F152" s="44">
        <v>87.5</v>
      </c>
    </row>
    <row r="153" spans="1:6" ht="31.5">
      <c r="A153" s="82" t="s">
        <v>71</v>
      </c>
      <c r="B153" s="65" t="s">
        <v>200</v>
      </c>
      <c r="C153" s="58"/>
      <c r="D153" s="54">
        <f>D154</f>
        <v>498.2</v>
      </c>
      <c r="E153" s="54">
        <f t="shared" ref="E153" si="33">E154</f>
        <v>482.59999999999997</v>
      </c>
      <c r="F153" s="54">
        <f t="shared" ref="F153" si="34">F154</f>
        <v>520.4</v>
      </c>
    </row>
    <row r="154" spans="1:6" ht="47.25">
      <c r="A154" s="14" t="s">
        <v>64</v>
      </c>
      <c r="B154" s="63" t="s">
        <v>200</v>
      </c>
      <c r="C154" s="83"/>
      <c r="D154" s="44">
        <f>D155+D157</f>
        <v>498.2</v>
      </c>
      <c r="E154" s="44">
        <f t="shared" ref="E154" si="35">E155+E157</f>
        <v>482.59999999999997</v>
      </c>
      <c r="F154" s="44">
        <f t="shared" ref="F154" si="36">F155+F157</f>
        <v>520.4</v>
      </c>
    </row>
    <row r="155" spans="1:6" ht="47.25" customHeight="1">
      <c r="A155" s="14" t="s">
        <v>13</v>
      </c>
      <c r="B155" s="63" t="s">
        <v>200</v>
      </c>
      <c r="C155" s="83">
        <v>100</v>
      </c>
      <c r="D155" s="44">
        <f>D156</f>
        <v>459.5</v>
      </c>
      <c r="E155" s="44">
        <f>E156</f>
        <v>443.9</v>
      </c>
      <c r="F155" s="45">
        <f>F156</f>
        <v>481.8</v>
      </c>
    </row>
    <row r="156" spans="1:6" ht="47.25">
      <c r="A156" s="14" t="s">
        <v>14</v>
      </c>
      <c r="B156" s="21" t="s">
        <v>199</v>
      </c>
      <c r="C156" s="83">
        <v>120</v>
      </c>
      <c r="D156" s="45">
        <v>459.5</v>
      </c>
      <c r="E156" s="45">
        <v>443.9</v>
      </c>
      <c r="F156" s="45">
        <v>481.8</v>
      </c>
    </row>
    <row r="157" spans="1:6" ht="47.25">
      <c r="A157" s="25" t="s">
        <v>29</v>
      </c>
      <c r="B157" s="21" t="s">
        <v>199</v>
      </c>
      <c r="C157" s="83">
        <v>200</v>
      </c>
      <c r="D157" s="44">
        <f>D158</f>
        <v>38.700000000000003</v>
      </c>
      <c r="E157" s="44">
        <f>E158</f>
        <v>38.700000000000003</v>
      </c>
      <c r="F157" s="45">
        <f>F158</f>
        <v>38.6</v>
      </c>
    </row>
    <row r="158" spans="1:6" ht="63">
      <c r="A158" s="25" t="s">
        <v>28</v>
      </c>
      <c r="B158" s="21" t="s">
        <v>199</v>
      </c>
      <c r="C158" s="83">
        <v>240</v>
      </c>
      <c r="D158" s="45">
        <v>38.700000000000003</v>
      </c>
      <c r="E158" s="45">
        <v>38.700000000000003</v>
      </c>
      <c r="F158" s="45">
        <v>38.6</v>
      </c>
    </row>
    <row r="159" spans="1:6" ht="31.5">
      <c r="A159" s="59" t="s">
        <v>81</v>
      </c>
      <c r="B159" s="21"/>
      <c r="C159" s="22"/>
      <c r="D159" s="54">
        <f>D160</f>
        <v>88.2</v>
      </c>
      <c r="E159" s="54">
        <f t="shared" ref="E159:F159" si="37">E160</f>
        <v>0</v>
      </c>
      <c r="F159" s="54">
        <f t="shared" si="37"/>
        <v>0</v>
      </c>
    </row>
    <row r="160" spans="1:6" ht="63">
      <c r="A160" s="14" t="s">
        <v>94</v>
      </c>
      <c r="B160" s="116" t="s">
        <v>201</v>
      </c>
      <c r="C160" s="17"/>
      <c r="D160" s="44">
        <f>D161</f>
        <v>88.2</v>
      </c>
      <c r="E160" s="44">
        <f t="shared" ref="E160:F160" si="38">E161</f>
        <v>0</v>
      </c>
      <c r="F160" s="44">
        <f t="shared" si="38"/>
        <v>0</v>
      </c>
    </row>
    <row r="161" spans="1:6">
      <c r="A161" s="14" t="s">
        <v>7</v>
      </c>
      <c r="B161" s="116" t="s">
        <v>203</v>
      </c>
      <c r="C161" s="83">
        <v>500</v>
      </c>
      <c r="D161" s="45">
        <f>D162</f>
        <v>88.2</v>
      </c>
      <c r="E161" s="45">
        <f t="shared" ref="E161:F161" si="39">E162</f>
        <v>0</v>
      </c>
      <c r="F161" s="45">
        <f t="shared" si="39"/>
        <v>0</v>
      </c>
    </row>
    <row r="162" spans="1:6">
      <c r="A162" s="14" t="s">
        <v>18</v>
      </c>
      <c r="B162" s="116" t="s">
        <v>203</v>
      </c>
      <c r="C162" s="83">
        <v>540</v>
      </c>
      <c r="D162" s="44">
        <v>88.2</v>
      </c>
      <c r="E162" s="44"/>
      <c r="F162" s="45"/>
    </row>
    <row r="163" spans="1:6">
      <c r="A163" s="59" t="s">
        <v>73</v>
      </c>
      <c r="B163" s="115"/>
      <c r="C163" s="17"/>
      <c r="D163" s="54">
        <f>D164</f>
        <v>30</v>
      </c>
      <c r="E163" s="54">
        <f t="shared" ref="E163:F163" si="40">E164</f>
        <v>30</v>
      </c>
      <c r="F163" s="54">
        <f t="shared" si="40"/>
        <v>30</v>
      </c>
    </row>
    <row r="164" spans="1:6" ht="31.5">
      <c r="A164" s="14" t="s">
        <v>32</v>
      </c>
      <c r="B164" s="63" t="s">
        <v>209</v>
      </c>
      <c r="C164" s="83"/>
      <c r="D164" s="44">
        <f>D165</f>
        <v>30</v>
      </c>
      <c r="E164" s="44">
        <f t="shared" ref="E164:F165" si="41">E165</f>
        <v>30</v>
      </c>
      <c r="F164" s="44">
        <f t="shared" si="41"/>
        <v>30</v>
      </c>
    </row>
    <row r="165" spans="1:6">
      <c r="A165" s="14" t="s">
        <v>15</v>
      </c>
      <c r="B165" s="63" t="s">
        <v>209</v>
      </c>
      <c r="C165" s="83">
        <v>800</v>
      </c>
      <c r="D165" s="44">
        <f>D166</f>
        <v>30</v>
      </c>
      <c r="E165" s="44">
        <f t="shared" si="41"/>
        <v>30</v>
      </c>
      <c r="F165" s="44">
        <f t="shared" si="41"/>
        <v>30</v>
      </c>
    </row>
    <row r="166" spans="1:6">
      <c r="A166" s="14" t="s">
        <v>24</v>
      </c>
      <c r="B166" s="63" t="s">
        <v>209</v>
      </c>
      <c r="C166" s="83">
        <v>870</v>
      </c>
      <c r="D166" s="44">
        <v>30</v>
      </c>
      <c r="E166" s="44">
        <v>30</v>
      </c>
      <c r="F166" s="45">
        <v>30</v>
      </c>
    </row>
    <row r="167" spans="1:6">
      <c r="A167" s="14"/>
      <c r="B167" s="21"/>
      <c r="C167" s="83"/>
      <c r="D167" s="45"/>
      <c r="E167" s="45"/>
      <c r="F167" s="45"/>
    </row>
    <row r="168" spans="1:6">
      <c r="A168" s="82" t="s">
        <v>126</v>
      </c>
      <c r="B168" s="106" t="s">
        <v>210</v>
      </c>
      <c r="C168" s="17"/>
      <c r="D168" s="54">
        <f>D169</f>
        <v>428.5</v>
      </c>
      <c r="E168" s="54">
        <f t="shared" ref="E168:F168" si="42">E169</f>
        <v>433</v>
      </c>
      <c r="F168" s="54">
        <f t="shared" si="42"/>
        <v>450.20000000000005</v>
      </c>
    </row>
    <row r="169" spans="1:6" ht="63">
      <c r="A169" s="25" t="s">
        <v>124</v>
      </c>
      <c r="B169" s="117" t="s">
        <v>210</v>
      </c>
      <c r="C169" s="22"/>
      <c r="D169" s="44">
        <f>D170+D172</f>
        <v>428.5</v>
      </c>
      <c r="E169" s="44">
        <f t="shared" ref="E169:F169" si="43">E170+E172</f>
        <v>433</v>
      </c>
      <c r="F169" s="44">
        <f t="shared" si="43"/>
        <v>450.20000000000005</v>
      </c>
    </row>
    <row r="170" spans="1:6" ht="126">
      <c r="A170" s="14" t="s">
        <v>13</v>
      </c>
      <c r="B170" s="117" t="s">
        <v>210</v>
      </c>
      <c r="C170" s="22">
        <v>100</v>
      </c>
      <c r="D170" s="44">
        <f>D171</f>
        <v>406</v>
      </c>
      <c r="E170" s="44">
        <f t="shared" ref="E170:F170" si="44">E171</f>
        <v>409.8</v>
      </c>
      <c r="F170" s="44">
        <f t="shared" si="44"/>
        <v>426.1</v>
      </c>
    </row>
    <row r="171" spans="1:6" ht="47.25">
      <c r="A171" s="14" t="s">
        <v>14</v>
      </c>
      <c r="B171" s="117" t="s">
        <v>210</v>
      </c>
      <c r="C171" s="22">
        <v>120</v>
      </c>
      <c r="D171" s="44">
        <v>406</v>
      </c>
      <c r="E171" s="44">
        <v>409.8</v>
      </c>
      <c r="F171" s="45">
        <v>426.1</v>
      </c>
    </row>
    <row r="172" spans="1:6" ht="47.25">
      <c r="A172" s="14" t="s">
        <v>29</v>
      </c>
      <c r="B172" s="117" t="s">
        <v>210</v>
      </c>
      <c r="C172" s="83">
        <v>200</v>
      </c>
      <c r="D172" s="44">
        <f>D173</f>
        <v>22.5</v>
      </c>
      <c r="E172" s="44">
        <f t="shared" ref="E172:F172" si="45">E173</f>
        <v>23.2</v>
      </c>
      <c r="F172" s="44">
        <f t="shared" si="45"/>
        <v>24.1</v>
      </c>
    </row>
    <row r="173" spans="1:6" ht="63">
      <c r="A173" s="14" t="s">
        <v>28</v>
      </c>
      <c r="B173" s="116" t="s">
        <v>210</v>
      </c>
      <c r="C173" s="22">
        <v>240</v>
      </c>
      <c r="D173" s="44">
        <v>22.5</v>
      </c>
      <c r="E173" s="44">
        <v>23.2</v>
      </c>
      <c r="F173" s="45">
        <v>24.1</v>
      </c>
    </row>
    <row r="174" spans="1:6" ht="31.5">
      <c r="A174" s="59" t="s">
        <v>211</v>
      </c>
      <c r="B174" s="106"/>
      <c r="C174" s="58"/>
      <c r="D174" s="54">
        <f>D175</f>
        <v>200</v>
      </c>
      <c r="E174" s="54">
        <f t="shared" ref="E174:F174" si="46">E175</f>
        <v>0</v>
      </c>
      <c r="F174" s="54">
        <f t="shared" si="46"/>
        <v>0</v>
      </c>
    </row>
    <row r="175" spans="1:6" ht="31.5">
      <c r="A175" s="14" t="s">
        <v>212</v>
      </c>
      <c r="B175" s="63" t="s">
        <v>213</v>
      </c>
      <c r="C175" s="83"/>
      <c r="D175" s="44">
        <f>D176</f>
        <v>200</v>
      </c>
      <c r="E175" s="44">
        <f t="shared" ref="E175:F175" si="47">E176</f>
        <v>0</v>
      </c>
      <c r="F175" s="44">
        <f t="shared" si="47"/>
        <v>0</v>
      </c>
    </row>
    <row r="176" spans="1:6" ht="47.25">
      <c r="A176" s="14" t="s">
        <v>29</v>
      </c>
      <c r="B176" s="63" t="s">
        <v>213</v>
      </c>
      <c r="C176" s="22">
        <v>200</v>
      </c>
      <c r="D176" s="45">
        <f>D177</f>
        <v>200</v>
      </c>
      <c r="E176" s="45">
        <f t="shared" ref="E176:F176" si="48">E177</f>
        <v>0</v>
      </c>
      <c r="F176" s="45">
        <f t="shared" si="48"/>
        <v>0</v>
      </c>
    </row>
    <row r="177" spans="1:6" ht="63">
      <c r="A177" s="14" t="s">
        <v>28</v>
      </c>
      <c r="B177" s="63" t="s">
        <v>213</v>
      </c>
      <c r="C177" s="22">
        <v>240</v>
      </c>
      <c r="D177" s="45">
        <v>200</v>
      </c>
      <c r="E177" s="45"/>
      <c r="F177" s="45"/>
    </row>
    <row r="178" spans="1:6" ht="31.5">
      <c r="A178" s="59" t="s">
        <v>5</v>
      </c>
      <c r="B178" s="106"/>
      <c r="C178" s="58"/>
      <c r="D178" s="54">
        <f>D179</f>
        <v>100</v>
      </c>
      <c r="E178" s="54">
        <f t="shared" ref="E178:E180" si="49">E179</f>
        <v>100</v>
      </c>
      <c r="F178" s="54">
        <f t="shared" ref="F178:F180" si="50">F179</f>
        <v>100</v>
      </c>
    </row>
    <row r="179" spans="1:6" ht="63">
      <c r="A179" s="14" t="s">
        <v>214</v>
      </c>
      <c r="B179" s="63" t="s">
        <v>213</v>
      </c>
      <c r="C179" s="83"/>
      <c r="D179" s="44">
        <f>D180</f>
        <v>100</v>
      </c>
      <c r="E179" s="44">
        <f t="shared" si="49"/>
        <v>100</v>
      </c>
      <c r="F179" s="44">
        <f t="shared" si="50"/>
        <v>100</v>
      </c>
    </row>
    <row r="180" spans="1:6" ht="47.25">
      <c r="A180" s="14" t="s">
        <v>29</v>
      </c>
      <c r="B180" s="63" t="s">
        <v>213</v>
      </c>
      <c r="C180" s="22">
        <v>200</v>
      </c>
      <c r="D180" s="45">
        <f>D181</f>
        <v>100</v>
      </c>
      <c r="E180" s="45">
        <f t="shared" si="49"/>
        <v>100</v>
      </c>
      <c r="F180" s="45">
        <f t="shared" si="50"/>
        <v>100</v>
      </c>
    </row>
    <row r="181" spans="1:6" ht="63">
      <c r="A181" s="14" t="s">
        <v>28</v>
      </c>
      <c r="B181" s="63" t="s">
        <v>213</v>
      </c>
      <c r="C181" s="22">
        <v>240</v>
      </c>
      <c r="D181" s="45">
        <v>100</v>
      </c>
      <c r="E181" s="45">
        <v>100</v>
      </c>
      <c r="F181" s="45">
        <v>100</v>
      </c>
    </row>
    <row r="182" spans="1:6">
      <c r="A182" s="59" t="s">
        <v>215</v>
      </c>
      <c r="B182" s="107"/>
      <c r="C182" s="108"/>
      <c r="D182" s="109">
        <f>D12+D135</f>
        <v>7380.5</v>
      </c>
      <c r="E182" s="109">
        <f t="shared" ref="E182:F182" si="51">E12+E135</f>
        <v>7143.1</v>
      </c>
      <c r="F182" s="109">
        <f t="shared" si="51"/>
        <v>7408.5999999999995</v>
      </c>
    </row>
    <row r="183" spans="1:6">
      <c r="A183" s="26"/>
      <c r="B183" s="27"/>
    </row>
  </sheetData>
  <mergeCells count="11">
    <mergeCell ref="D1:F1"/>
    <mergeCell ref="D2:F2"/>
    <mergeCell ref="D5:F5"/>
    <mergeCell ref="C3:F3"/>
    <mergeCell ref="C4:F4"/>
    <mergeCell ref="A8:F9"/>
    <mergeCell ref="A7:F7"/>
    <mergeCell ref="A10:A11"/>
    <mergeCell ref="B10:B11"/>
    <mergeCell ref="C10:C11"/>
    <mergeCell ref="D10:F10"/>
  </mergeCells>
  <pageMargins left="0.70866141732283472" right="0.31496062992125984" top="0.47244094488188981" bottom="0.47244094488188981" header="0.31496062992125984" footer="0.31496062992125984"/>
  <pageSetup paperSize="9" scale="85" fitToHeight="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4</vt:lpstr>
      <vt:lpstr>Прилож № 5 программы</vt:lpstr>
      <vt:lpstr>'Прилож № 5 программы'!Заголовки_для_печати</vt:lpstr>
      <vt:lpstr>'Приложение № 4'!Заголовки_для_печати</vt:lpstr>
      <vt:lpstr>'Прилож № 5 программы'!Область_печати</vt:lpstr>
      <vt:lpstr>'Приложение №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2020-11-16T12:56:38Z</dcterms:modified>
</cp:coreProperties>
</file>